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605" yWindow="-135" windowWidth="15120" windowHeight="9375"/>
  </bookViews>
  <sheets>
    <sheet name="шахтинская 14" sheetId="1" r:id="rId1"/>
    <sheet name="Лист1" sheetId="2" r:id="rId2"/>
  </sheets>
  <definedNames>
    <definedName name="_xlnm.Print_Area" localSheetId="0">'шахтинская 14'!$A$1:$K$107</definedName>
  </definedNames>
  <calcPr calcId="152511"/>
</workbook>
</file>

<file path=xl/calcChain.xml><?xml version="1.0" encoding="utf-8"?>
<calcChain xmlns="http://schemas.openxmlformats.org/spreadsheetml/2006/main">
  <c r="J101" i="1" l="1"/>
  <c r="I103" i="1"/>
  <c r="J103" i="1" s="1"/>
  <c r="F94" i="1"/>
  <c r="H94" i="1"/>
  <c r="F76" i="1"/>
  <c r="G76" i="1" s="1"/>
  <c r="I76" i="1" s="1"/>
  <c r="J76" i="1" s="1"/>
  <c r="F75" i="1"/>
  <c r="G75" i="1" s="1"/>
  <c r="I75" i="1" s="1"/>
  <c r="J75" i="1" s="1"/>
  <c r="I70" i="1"/>
  <c r="J70" i="1" s="1"/>
  <c r="I71" i="1"/>
  <c r="J71" i="1" s="1"/>
  <c r="I73" i="1"/>
  <c r="J73" i="1" s="1"/>
  <c r="I74" i="1"/>
  <c r="J74" i="1" s="1"/>
  <c r="I77" i="1"/>
  <c r="J77" i="1" s="1"/>
  <c r="I78" i="1"/>
  <c r="J78" i="1" s="1"/>
  <c r="I79" i="1"/>
  <c r="J79" i="1" s="1"/>
  <c r="F72" i="1"/>
  <c r="G72" i="1" s="1"/>
  <c r="I72" i="1" s="1"/>
  <c r="J72" i="1" s="1"/>
  <c r="F81" i="1"/>
  <c r="G81" i="1" s="1"/>
  <c r="I81" i="1" s="1"/>
  <c r="J81" i="1" s="1"/>
  <c r="G85" i="1"/>
  <c r="I85" i="1" s="1"/>
  <c r="J85" i="1" s="1"/>
  <c r="I84" i="1"/>
  <c r="J84" i="1" s="1"/>
  <c r="I89" i="1"/>
  <c r="J89" i="1" s="1"/>
  <c r="I90" i="1"/>
  <c r="J90" i="1" s="1"/>
  <c r="I91" i="1"/>
  <c r="J91" i="1" s="1"/>
  <c r="I92" i="1"/>
  <c r="J92" i="1" s="1"/>
  <c r="I93" i="1"/>
  <c r="J93" i="1" s="1"/>
  <c r="G88" i="1"/>
  <c r="I88" i="1" s="1"/>
  <c r="J88" i="1" s="1"/>
  <c r="G87" i="1"/>
  <c r="I87" i="1" s="1"/>
  <c r="J87" i="1" s="1"/>
  <c r="G86" i="1"/>
  <c r="I86" i="1" s="1"/>
  <c r="J86" i="1" s="1"/>
  <c r="F82" i="1" l="1"/>
  <c r="G82" i="1" s="1"/>
  <c r="F56" i="1"/>
  <c r="I68" i="1"/>
  <c r="J68" i="1" s="1"/>
  <c r="I67" i="1"/>
  <c r="J67" i="1" s="1"/>
  <c r="F66" i="1"/>
  <c r="F65" i="1"/>
  <c r="G65" i="1" s="1"/>
  <c r="F64" i="1"/>
  <c r="G64" i="1" s="1"/>
  <c r="F61" i="1"/>
  <c r="F57" i="1"/>
  <c r="G57" i="1" s="1"/>
  <c r="F55" i="1"/>
  <c r="F54" i="1"/>
  <c r="F47" i="1"/>
  <c r="F49" i="1"/>
  <c r="G49" i="1" s="1"/>
  <c r="F48" i="1"/>
  <c r="G48" i="1" s="1"/>
  <c r="F45" i="1"/>
  <c r="G45" i="1" s="1"/>
  <c r="F46" i="1"/>
  <c r="G46" i="1" s="1"/>
  <c r="F42" i="1"/>
  <c r="F40" i="1"/>
  <c r="G40" i="1" s="1"/>
  <c r="I40" i="1" s="1"/>
  <c r="J40" i="1" s="1"/>
  <c r="F38" i="1"/>
  <c r="G38" i="1" s="1"/>
  <c r="F39" i="1"/>
  <c r="F37" i="1"/>
  <c r="G37" i="1" s="1"/>
  <c r="F27" i="1"/>
  <c r="F58" i="1" l="1"/>
  <c r="G58" i="1" s="1"/>
  <c r="I58" i="1" s="1"/>
  <c r="J58" i="1" s="1"/>
  <c r="F44" i="1"/>
  <c r="F59" i="1" l="1"/>
  <c r="F99" i="1" l="1"/>
  <c r="F98" i="1"/>
  <c r="F97" i="1"/>
  <c r="G42" i="1"/>
  <c r="G31" i="1"/>
  <c r="G30" i="1"/>
  <c r="G29" i="1"/>
  <c r="F32" i="1"/>
  <c r="G32" i="1" s="1"/>
  <c r="F31" i="1"/>
  <c r="F30" i="1"/>
  <c r="F29" i="1"/>
  <c r="I29" i="1" l="1"/>
  <c r="J29" i="1" s="1"/>
  <c r="I30" i="1"/>
  <c r="J30" i="1" s="1"/>
  <c r="I31" i="1"/>
  <c r="J31" i="1" s="1"/>
  <c r="I32" i="1"/>
  <c r="J32" i="1" s="1"/>
  <c r="I33" i="1"/>
  <c r="J33" i="1" s="1"/>
  <c r="I35" i="1"/>
  <c r="J35" i="1" s="1"/>
  <c r="I36" i="1"/>
  <c r="J36" i="1" s="1"/>
  <c r="I41" i="1"/>
  <c r="J41" i="1" s="1"/>
  <c r="I42" i="1"/>
  <c r="J42" i="1" s="1"/>
  <c r="I43" i="1"/>
  <c r="J43" i="1" s="1"/>
  <c r="I50" i="1"/>
  <c r="J50" i="1" s="1"/>
  <c r="I52" i="1"/>
  <c r="J52" i="1" s="1"/>
  <c r="I53" i="1"/>
  <c r="J53" i="1" s="1"/>
  <c r="I80" i="1"/>
  <c r="J80" i="1" s="1"/>
  <c r="I95" i="1"/>
  <c r="J95" i="1" s="1"/>
  <c r="I96" i="1"/>
  <c r="J96" i="1" s="1"/>
  <c r="I100" i="1"/>
  <c r="J100" i="1" s="1"/>
  <c r="I83" i="1"/>
  <c r="J83" i="1" s="1"/>
  <c r="I82" i="1" l="1"/>
  <c r="J82" i="1" s="1"/>
  <c r="I48" i="1"/>
  <c r="J48" i="1" s="1"/>
  <c r="G47" i="1"/>
  <c r="I47" i="1" s="1"/>
  <c r="J47" i="1" s="1"/>
  <c r="I46" i="1"/>
  <c r="J46" i="1" s="1"/>
  <c r="I98" i="1"/>
  <c r="J98" i="1" s="1"/>
  <c r="G27" i="1"/>
  <c r="I27" i="1" s="1"/>
  <c r="J27" i="1" s="1"/>
  <c r="G66" i="1"/>
  <c r="I66" i="1" s="1"/>
  <c r="J66" i="1" s="1"/>
  <c r="I64" i="1"/>
  <c r="J64" i="1" s="1"/>
  <c r="I57" i="1"/>
  <c r="J57" i="1" s="1"/>
  <c r="F60" i="1"/>
  <c r="I65" i="1"/>
  <c r="J65" i="1" s="1"/>
  <c r="G61" i="1"/>
  <c r="I61" i="1" s="1"/>
  <c r="J61" i="1" s="1"/>
  <c r="G55" i="1"/>
  <c r="I55" i="1" s="1"/>
  <c r="J55" i="1" s="1"/>
  <c r="G56" i="1"/>
  <c r="I56" i="1" s="1"/>
  <c r="J56" i="1" s="1"/>
  <c r="G54" i="1"/>
  <c r="I54" i="1" s="1"/>
  <c r="J54" i="1" s="1"/>
  <c r="I49" i="1"/>
  <c r="J49" i="1" s="1"/>
  <c r="I51" i="1"/>
  <c r="J51" i="1" s="1"/>
  <c r="G44" i="1"/>
  <c r="I44" i="1" s="1"/>
  <c r="J44" i="1" s="1"/>
  <c r="I37" i="1"/>
  <c r="J37" i="1" s="1"/>
  <c r="I38" i="1"/>
  <c r="J38" i="1" s="1"/>
  <c r="G39" i="1"/>
  <c r="I39" i="1" s="1"/>
  <c r="J39" i="1" s="1"/>
  <c r="G69" i="1"/>
  <c r="I69" i="1" s="1"/>
  <c r="J69" i="1" s="1"/>
  <c r="G63" i="1"/>
  <c r="I63" i="1" s="1"/>
  <c r="J63" i="1" s="1"/>
  <c r="G62" i="1"/>
  <c r="I62" i="1" s="1"/>
  <c r="J62" i="1" s="1"/>
  <c r="G34" i="1"/>
  <c r="I34" i="1" s="1"/>
  <c r="J34" i="1" s="1"/>
  <c r="F28" i="1" l="1"/>
  <c r="G28" i="1" s="1"/>
  <c r="I28" i="1" s="1"/>
  <c r="J28" i="1" s="1"/>
  <c r="I45" i="1"/>
  <c r="J45" i="1" s="1"/>
  <c r="I99" i="1" l="1"/>
  <c r="J99" i="1" s="1"/>
  <c r="I97" i="1"/>
  <c r="J97" i="1" s="1"/>
  <c r="G94" i="1"/>
  <c r="I94" i="1" s="1"/>
  <c r="J94" i="1" l="1"/>
  <c r="G60" i="1"/>
  <c r="I60" i="1" s="1"/>
  <c r="J60" i="1" s="1"/>
  <c r="G59" i="1"/>
  <c r="I59" i="1" s="1"/>
  <c r="J59" i="1" s="1"/>
  <c r="I102" i="1" l="1"/>
  <c r="J102" i="1" s="1"/>
  <c r="I104" i="1"/>
  <c r="J104" i="1" s="1"/>
  <c r="I105" i="1" l="1"/>
  <c r="J105" i="1" s="1"/>
  <c r="I106" i="1" l="1"/>
  <c r="K26" i="1"/>
</calcChain>
</file>

<file path=xl/sharedStrings.xml><?xml version="1.0" encoding="utf-8"?>
<sst xmlns="http://schemas.openxmlformats.org/spreadsheetml/2006/main" count="289" uniqueCount="199">
  <si>
    <t>№ расц.</t>
  </si>
  <si>
    <t>Наименование работ и услуг</t>
  </si>
  <si>
    <t>Ед. изм.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</si>
  <si>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</si>
  <si>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</si>
  <si>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</si>
  <si>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</si>
  <si>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</si>
  <si>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</si>
  <si>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</si>
  <si>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Уборка грунта, газона от случайного мусора</t>
  </si>
  <si>
    <t>шт.</t>
  </si>
  <si>
    <t>Осмотр деревянных заполнений проемов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</si>
  <si>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</si>
  <si>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</si>
  <si>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</si>
  <si>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</si>
  <si>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</si>
  <si>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</si>
  <si>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Ликвидация воздушных пробок в стояках</t>
  </si>
  <si>
    <t>Прочее</t>
  </si>
  <si>
    <t>Промывка СО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</si>
  <si>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</si>
  <si>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</si>
  <si>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</si>
  <si>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</si>
  <si>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</si>
  <si>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</si>
  <si>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</si>
  <si>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</si>
  <si>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Количество квартир/комнат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</si>
  <si>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</si>
  <si>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</si>
  <si>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</si>
  <si>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</si>
  <si>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</si>
  <si>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Осмотр кровель из штучных материалов</t>
  </si>
  <si>
    <t>Периодичность (сроки) выполнения работ и оказания услуг</t>
  </si>
  <si>
    <t xml:space="preserve"> Плановые осмотры</t>
  </si>
  <si>
    <t xml:space="preserve"> Зимняя уборка</t>
  </si>
  <si>
    <t xml:space="preserve"> Летняя уборка</t>
  </si>
  <si>
    <t>кран</t>
  </si>
  <si>
    <t>53-001</t>
  </si>
  <si>
    <t>54-003</t>
  </si>
  <si>
    <t>42-007</t>
  </si>
  <si>
    <t>42-011</t>
  </si>
  <si>
    <t>42-012</t>
  </si>
  <si>
    <t>42-014</t>
  </si>
  <si>
    <t xml:space="preserve"> 42-013</t>
  </si>
  <si>
    <t xml:space="preserve"> 2-1-1б</t>
  </si>
  <si>
    <t>31-065</t>
  </si>
  <si>
    <t xml:space="preserve"> 31-053</t>
  </si>
  <si>
    <t xml:space="preserve"> 31-043</t>
  </si>
  <si>
    <t xml:space="preserve"> 31-068</t>
  </si>
  <si>
    <t>100 м3</t>
  </si>
  <si>
    <t>1000 м3 здания</t>
  </si>
  <si>
    <t>Песок</t>
  </si>
  <si>
    <t>53-020 (прим.)</t>
  </si>
  <si>
    <t>54-013 (прим.)</t>
  </si>
  <si>
    <t>54-022 (прим.)</t>
  </si>
  <si>
    <t>1 раз в год</t>
  </si>
  <si>
    <t>Аварийное обслуживание (ХВ, отведение сточных вод, т/энергия, эл/энергия)</t>
  </si>
  <si>
    <t>Гарантийный срок на выполненные работы (лет)</t>
  </si>
  <si>
    <t xml:space="preserve">многоквартирный </t>
  </si>
  <si>
    <t xml:space="preserve"> V. Подготовка многоквартирного дома к сезонной эксплуатации.</t>
  </si>
  <si>
    <t>IV.Содержание иных элементов общего имущества</t>
  </si>
  <si>
    <t>III. Проведение технических осмотров и мелкий ремонт</t>
  </si>
  <si>
    <t>II. Уборка земельного участка (Летняя и зимняя)</t>
  </si>
  <si>
    <t xml:space="preserve">I.Санитарное содержание </t>
  </si>
  <si>
    <t>1 дымоход</t>
  </si>
  <si>
    <t>пр. 2-1-1а</t>
  </si>
  <si>
    <t>прим. 42-011</t>
  </si>
  <si>
    <t>прим. 3-7-1в</t>
  </si>
  <si>
    <t>51-001</t>
  </si>
  <si>
    <t>51-009</t>
  </si>
  <si>
    <t>Мытье лестничных площадок МОП</t>
  </si>
  <si>
    <t xml:space="preserve">Влажное подметание лестничных площадок </t>
  </si>
  <si>
    <t>по необх.</t>
  </si>
  <si>
    <t>Объем работ на  год с учетом ед. измерения</t>
  </si>
  <si>
    <t>54-043</t>
  </si>
  <si>
    <t>Зимняя уборка газонов от мусора</t>
  </si>
  <si>
    <t>42-010</t>
  </si>
  <si>
    <t>31-064</t>
  </si>
  <si>
    <t>Ликвидация воздушных пробок в радиаторах</t>
  </si>
  <si>
    <t>1 раз в неделю-26</t>
  </si>
  <si>
    <t>1 раз в месяц-6</t>
  </si>
  <si>
    <t xml:space="preserve">Кровля </t>
  </si>
  <si>
    <t>2 раза в неделю-52</t>
  </si>
  <si>
    <t xml:space="preserve">Осмотр сетей ХВ и отведение сточных вод </t>
  </si>
  <si>
    <t>53-001 прим.</t>
  </si>
  <si>
    <t>1000м2</t>
  </si>
  <si>
    <t>Сдвигание снега с территории с усовершенствованным покрытием (отмостка)</t>
  </si>
  <si>
    <t xml:space="preserve">Сдвигание снега с территории с усовершенствованным покрытием </t>
  </si>
  <si>
    <t>54-041прим.</t>
  </si>
  <si>
    <t xml:space="preserve">Проверка технического состояния дымоходов </t>
  </si>
  <si>
    <t>42-009</t>
  </si>
  <si>
    <t>Подметание территории с усовершенствованнным покрытием  (отмостка)</t>
  </si>
  <si>
    <t>Дератизация</t>
  </si>
  <si>
    <t>м2</t>
  </si>
  <si>
    <t xml:space="preserve">Техническое обслуживание типовых групповых щитов жилых домов </t>
  </si>
  <si>
    <t>Подметание территории (входных площадок, асф. покрытие, грунт)</t>
  </si>
  <si>
    <t>1 раз в месяц - 12</t>
  </si>
  <si>
    <t>42-003</t>
  </si>
  <si>
    <t>Осмотр деревянных конструкций стропил</t>
  </si>
  <si>
    <t>100м3</t>
  </si>
  <si>
    <t>Годовая плата (рублей)</t>
  </si>
  <si>
    <t>1 раз в неделю-52</t>
  </si>
  <si>
    <t>1 раза в неделю -26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</si>
  <si>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</si>
  <si>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</si>
  <si>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</si>
  <si>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</si>
  <si>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</si>
  <si>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</si>
  <si>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</si>
  <si>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</si>
  <si>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</si>
  <si>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</si>
  <si>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</si>
  <si>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</si>
  <si>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</si>
  <si>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</si>
  <si>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</si>
  <si>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</si>
  <si>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</si>
  <si>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ежемесячно</t>
  </si>
  <si>
    <t>круглосуточно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</si>
  <si>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</si>
  <si>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 xml:space="preserve">по необходимости </t>
  </si>
  <si>
    <t xml:space="preserve">Автовышка </t>
  </si>
  <si>
    <t>маш/час</t>
  </si>
  <si>
    <t>53-030</t>
  </si>
  <si>
    <t>Погрузка и разгрузка веток, листьев, мусора от прополки</t>
  </si>
  <si>
    <t>по мере необх.</t>
  </si>
  <si>
    <t>м/час</t>
  </si>
  <si>
    <t xml:space="preserve">53-023 (прим) </t>
  </si>
  <si>
    <t>Покос травы</t>
  </si>
  <si>
    <t xml:space="preserve">54-025 (прим) </t>
  </si>
  <si>
    <t>администрации МОГО "Ухта"</t>
  </si>
  <si>
    <t>Механизированная уборка дворовой территории</t>
  </si>
  <si>
    <t>по мере необходимости</t>
  </si>
  <si>
    <t xml:space="preserve">прим. </t>
  </si>
  <si>
    <t>3</t>
  </si>
  <si>
    <t>Количество квартир</t>
  </si>
  <si>
    <t xml:space="preserve"> ул. Дорожная</t>
  </si>
  <si>
    <t>1974</t>
  </si>
  <si>
    <t>Площадь л/клеток, лифтов, тамбуров и др. помещений, м2</t>
  </si>
  <si>
    <t>6 раз</t>
  </si>
  <si>
    <t>Очистка газонов от опавших листьев</t>
  </si>
  <si>
    <t>53-021</t>
  </si>
  <si>
    <t>Пескоподсыпка территории (крыльца и тротуары)</t>
  </si>
  <si>
    <t xml:space="preserve">Очистка территории 1-го класса под скребок (крыльца) </t>
  </si>
  <si>
    <t xml:space="preserve">Подметание свежего снега с усовершенствованием покрытием (крылец, тротуаров) </t>
  </si>
  <si>
    <t>Осмотр СО  в декабре,январе,феврале</t>
  </si>
  <si>
    <t xml:space="preserve">Осмотр каменных конструкций </t>
  </si>
  <si>
    <t>Снятие показаний эл.счетчика коммунального назначения</t>
  </si>
  <si>
    <t>33-037</t>
  </si>
  <si>
    <t>33-053</t>
  </si>
  <si>
    <t xml:space="preserve">Техническое обслуживание ГРЩ жилых домов </t>
  </si>
  <si>
    <t>33-052 пр</t>
  </si>
  <si>
    <t>Очистка кровли, козырьков  от снежных свесов и сосулек, а так же оголовков от снега и наледи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</si>
  <si>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</si>
  <si>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</si>
  <si>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</si>
  <si>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>Проверка герметичности соединений и отключающих устройств (приборный метод ,обмыливания) диаметр до 32 мм</t>
  </si>
  <si>
    <t>Проверка герметичности соединений и отключающих устройств (приборный метод ,обмыливания) диаметр от 33 до 40 мм</t>
  </si>
  <si>
    <t>Проверка герметичности соединений и отключающих устройств (приборный метод ,обмыливания) диаметр от 41 до 50 мм</t>
  </si>
  <si>
    <t xml:space="preserve">Смазка газового крана  диаметром до  20 мм </t>
  </si>
  <si>
    <t xml:space="preserve">Смазка газового крана  диаметром от 25-45мм </t>
  </si>
  <si>
    <t xml:space="preserve">Смазка газового крана  диаметром от 50 мм </t>
  </si>
  <si>
    <t>10м</t>
  </si>
  <si>
    <t xml:space="preserve">1 раз в год </t>
  </si>
  <si>
    <t>1м</t>
  </si>
  <si>
    <t xml:space="preserve">футляр </t>
  </si>
  <si>
    <t>сварной стык, резьбовае соединение, отключающее устройство</t>
  </si>
  <si>
    <t xml:space="preserve">1 раз в год  </t>
  </si>
  <si>
    <t>51-034</t>
  </si>
  <si>
    <t>Уборка чердаков, подвалов, бойлерных</t>
  </si>
  <si>
    <t>100м2</t>
  </si>
  <si>
    <t>Отопление</t>
  </si>
  <si>
    <t>31-043</t>
  </si>
  <si>
    <t>Спуск и наполнение воды системы отопления без осмотра системы</t>
  </si>
  <si>
    <t>1000 м3</t>
  </si>
  <si>
    <t>Ликвидапция воздушных пробок в стояках центрального отопления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</si>
  <si>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</si>
  <si>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</si>
  <si>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</si>
  <si>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31-068</t>
  </si>
  <si>
    <t>Ремонт задвижек</t>
  </si>
  <si>
    <t>пр. 31-014</t>
  </si>
  <si>
    <t>32-093</t>
  </si>
  <si>
    <t>Очистка канализационной сети внутренней</t>
  </si>
  <si>
    <t>м.п.</t>
  </si>
  <si>
    <t>Водоотведение</t>
  </si>
  <si>
    <t xml:space="preserve">к постановлению </t>
  </si>
  <si>
    <t>Приложение № 5</t>
  </si>
  <si>
    <t>Перечень работ, услуг по управлению, содержанию и текущему ремонту общего имущества собственников помещений в многоквартирном  доме</t>
  </si>
  <si>
    <t>№ 3 по ул. Дорожная в г.Ухта</t>
  </si>
  <si>
    <t>от 21 декабря 2021 г. № 3294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</si>
</sst>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00"/>
    <numFmt numFmtId="165" formatCode="0.0"/>
    <numFmt numFmtId="166" formatCode="_-* #,##0.000\ _₽_-;\-* #,##0.000\ _₽_-;_-* &quot;-&quot;??\ _₽_-;_-@_-"/>
    <numFmt numFmtId="167" formatCode="_-* #,##0.00_р_._-;\-* #,##0.00_р_._-;_-* &quot;-&quot;??_р_._-;_-@_-"/>
  </numFmts>
  <fonts count="2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</cellStyleXfs>
  <cellXfs count="114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center" wrapText="1"/>
    </xf>
    <xf numFmtId="0" fontId="13" fillId="0" borderId="0" xfId="0" applyFont="1" applyFill="1"/>
    <xf numFmtId="0" fontId="12" fillId="0" borderId="0" xfId="0" applyFont="1" applyFill="1"/>
    <xf numFmtId="2" fontId="12" fillId="0" borderId="0" xfId="0" applyNumberFormat="1" applyFont="1" applyFill="1"/>
    <xf numFmtId="0" fontId="17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0" fontId="13" fillId="0" borderId="0" xfId="0" applyFont="1" applyFill="1" applyAlignment="1"/>
    <xf numFmtId="0" fontId="1" fillId="0" borderId="0" xfId="0" applyFont="1" applyFill="1" applyAlignment="1">
      <alignment horizontal="left" vertical="center" wrapText="1"/>
    </xf>
    <xf numFmtId="2" fontId="0" fillId="0" borderId="0" xfId="0" applyNumberFormat="1" applyFill="1"/>
    <xf numFmtId="0" fontId="13" fillId="0" borderId="0" xfId="0" applyFont="1" applyFill="1" applyBorder="1"/>
    <xf numFmtId="0" fontId="0" fillId="0" borderId="0" xfId="0" applyFill="1" applyBorder="1"/>
    <xf numFmtId="2" fontId="0" fillId="0" borderId="0" xfId="0" applyNumberFormat="1" applyFill="1" applyAlignment="1">
      <alignment wrapText="1"/>
    </xf>
    <xf numFmtId="0" fontId="17" fillId="0" borderId="0" xfId="0" applyFont="1" applyFill="1" applyAlignment="1">
      <alignment vertical="center"/>
    </xf>
    <xf numFmtId="0" fontId="17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0" fillId="2" borderId="0" xfId="0" applyFill="1"/>
    <xf numFmtId="0" fontId="2" fillId="2" borderId="0" xfId="0" applyFont="1" applyFill="1" applyAlignment="1">
      <alignment wrapText="1"/>
    </xf>
    <xf numFmtId="0" fontId="17" fillId="2" borderId="1" xfId="0" applyFont="1" applyFill="1" applyBorder="1" applyAlignment="1">
      <alignment horizontal="left" vertical="center" wrapText="1"/>
    </xf>
    <xf numFmtId="164" fontId="4" fillId="2" borderId="0" xfId="0" applyNumberFormat="1" applyFont="1" applyFill="1" applyBorder="1" applyAlignment="1">
      <alignment horizontal="right" wrapText="1"/>
    </xf>
    <xf numFmtId="164" fontId="18" fillId="2" borderId="0" xfId="0" applyNumberFormat="1" applyFont="1" applyFill="1" applyBorder="1" applyAlignment="1">
      <alignment horizontal="left" vertical="center" wrapText="1"/>
    </xf>
    <xf numFmtId="2" fontId="4" fillId="2" borderId="0" xfId="0" applyNumberFormat="1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43" fontId="14" fillId="2" borderId="1" xfId="0" applyNumberFormat="1" applyFont="1" applyFill="1" applyBorder="1" applyAlignment="1">
      <alignment horizontal="left" vertical="center" wrapText="1"/>
    </xf>
    <xf numFmtId="2" fontId="17" fillId="2" borderId="1" xfId="0" applyNumberFormat="1" applyFont="1" applyFill="1" applyBorder="1" applyAlignment="1">
      <alignment horizontal="center" vertical="center" wrapText="1"/>
    </xf>
    <xf numFmtId="43" fontId="17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167" fontId="15" fillId="2" borderId="1" xfId="10" applyNumberFormat="1" applyFont="1" applyFill="1" applyBorder="1" applyAlignment="1">
      <alignment horizontal="left" vertical="center"/>
    </xf>
    <xf numFmtId="0" fontId="17" fillId="2" borderId="1" xfId="10" applyFont="1" applyFill="1" applyBorder="1" applyAlignment="1" applyProtection="1">
      <alignment horizontal="center" vertical="top" wrapText="1"/>
      <protection hidden="1"/>
    </xf>
    <xf numFmtId="49" fontId="17" fillId="2" borderId="1" xfId="10" applyNumberFormat="1" applyFont="1" applyFill="1" applyBorder="1" applyAlignment="1" applyProtection="1">
      <alignment horizontal="left" vertical="top" wrapText="1"/>
      <protection hidden="1"/>
    </xf>
    <xf numFmtId="2" fontId="17" fillId="2" borderId="1" xfId="10" applyNumberFormat="1" applyFont="1" applyFill="1" applyBorder="1" applyAlignment="1" applyProtection="1">
      <alignment horizontal="center" vertical="top" wrapText="1"/>
      <protection hidden="1"/>
    </xf>
    <xf numFmtId="0" fontId="17" fillId="2" borderId="1" xfId="10" applyFont="1" applyFill="1" applyBorder="1" applyAlignment="1" applyProtection="1">
      <alignment horizontal="center" vertical="center" wrapText="1"/>
      <protection hidden="1"/>
    </xf>
    <xf numFmtId="49" fontId="17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17" fillId="2" borderId="1" xfId="10" applyNumberFormat="1" applyFont="1" applyFill="1" applyBorder="1" applyAlignment="1" applyProtection="1">
      <alignment horizontal="center" vertical="center" wrapText="1"/>
      <protection hidden="1"/>
    </xf>
    <xf numFmtId="43" fontId="17" fillId="2" borderId="1" xfId="0" applyNumberFormat="1" applyFont="1" applyFill="1" applyBorder="1" applyAlignment="1">
      <alignment vertical="center"/>
    </xf>
    <xf numFmtId="166" fontId="17" fillId="2" borderId="1" xfId="0" applyNumberFormat="1" applyFont="1" applyFill="1" applyBorder="1" applyAlignment="1">
      <alignment horizontal="center" vertical="center" wrapText="1"/>
    </xf>
    <xf numFmtId="0" fontId="17" fillId="2" borderId="1" xfId="3" applyFont="1" applyFill="1" applyBorder="1" applyAlignment="1" applyProtection="1">
      <alignment horizontal="center" vertical="center" wrapText="1"/>
      <protection hidden="1"/>
    </xf>
    <xf numFmtId="49" fontId="17" fillId="2" borderId="1" xfId="3" applyNumberFormat="1" applyFont="1" applyFill="1" applyBorder="1" applyAlignment="1" applyProtection="1">
      <alignment horizontal="left" vertical="center" wrapText="1"/>
      <protection hidden="1"/>
    </xf>
    <xf numFmtId="2" fontId="17" fillId="2" borderId="1" xfId="3" applyNumberFormat="1" applyFont="1" applyFill="1" applyBorder="1" applyAlignment="1" applyProtection="1">
      <alignment horizontal="center" vertical="center" wrapText="1"/>
      <protection hidden="1"/>
    </xf>
    <xf numFmtId="0" fontId="17" fillId="2" borderId="1" xfId="11" applyFont="1" applyFill="1" applyBorder="1" applyAlignment="1" applyProtection="1">
      <alignment horizontal="center" vertical="center" wrapText="1"/>
      <protection hidden="1"/>
    </xf>
    <xf numFmtId="0" fontId="17" fillId="2" borderId="1" xfId="11" applyFont="1" applyFill="1" applyBorder="1" applyAlignment="1" applyProtection="1">
      <alignment horizontal="left" vertical="center" wrapText="1"/>
      <protection hidden="1"/>
    </xf>
    <xf numFmtId="2" fontId="17" fillId="2" borderId="1" xfId="0" applyNumberFormat="1" applyFont="1" applyFill="1" applyBorder="1" applyAlignment="1">
      <alignment horizontal="right" vertical="center" wrapText="1"/>
    </xf>
    <xf numFmtId="0" fontId="17" fillId="2" borderId="1" xfId="0" applyFont="1" applyFill="1" applyBorder="1" applyAlignment="1">
      <alignment horizontal="right" vertical="center" wrapText="1"/>
    </xf>
    <xf numFmtId="43" fontId="17" fillId="2" borderId="1" xfId="0" applyNumberFormat="1" applyFont="1" applyFill="1" applyBorder="1" applyAlignment="1">
      <alignment horizontal="right" vertical="center" wrapText="1"/>
    </xf>
    <xf numFmtId="0" fontId="21" fillId="2" borderId="1" xfId="0" applyFont="1" applyFill="1" applyBorder="1" applyAlignment="1">
      <alignment horizontal="center" vertical="center" wrapText="1"/>
    </xf>
    <xf numFmtId="43" fontId="14" fillId="2" borderId="1" xfId="10" applyNumberFormat="1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7" fillId="2" borderId="1" xfId="7" applyFont="1" applyFill="1" applyBorder="1" applyAlignment="1" applyProtection="1">
      <alignment horizontal="center" vertical="center" wrapText="1"/>
      <protection hidden="1"/>
    </xf>
    <xf numFmtId="49" fontId="17" fillId="2" borderId="1" xfId="7" applyNumberFormat="1" applyFont="1" applyFill="1" applyBorder="1" applyAlignment="1" applyProtection="1">
      <alignment horizontal="left" vertical="center" wrapText="1"/>
      <protection hidden="1"/>
    </xf>
    <xf numFmtId="2" fontId="17" fillId="2" borderId="1" xfId="7" applyNumberFormat="1" applyFont="1" applyFill="1" applyBorder="1" applyAlignment="1" applyProtection="1">
      <alignment horizontal="center" vertical="center" wrapText="1"/>
      <protection hidden="1"/>
    </xf>
    <xf numFmtId="0" fontId="17" fillId="2" borderId="1" xfId="8" applyFont="1" applyFill="1" applyBorder="1" applyAlignment="1" applyProtection="1">
      <alignment horizontal="center" vertical="center" wrapText="1"/>
      <protection hidden="1"/>
    </xf>
    <xf numFmtId="49" fontId="17" fillId="2" borderId="1" xfId="8" applyNumberFormat="1" applyFont="1" applyFill="1" applyBorder="1" applyAlignment="1" applyProtection="1">
      <alignment horizontal="left" vertical="center" wrapText="1"/>
      <protection hidden="1"/>
    </xf>
    <xf numFmtId="2" fontId="17" fillId="2" borderId="1" xfId="8" applyNumberFormat="1" applyFont="1" applyFill="1" applyBorder="1" applyAlignment="1" applyProtection="1">
      <alignment horizontal="center" vertical="center" wrapText="1"/>
      <protection hidden="1"/>
    </xf>
    <xf numFmtId="0" fontId="17" fillId="2" borderId="1" xfId="9" applyFont="1" applyFill="1" applyBorder="1" applyAlignment="1" applyProtection="1">
      <alignment horizontal="center" vertical="center" wrapText="1"/>
      <protection hidden="1"/>
    </xf>
    <xf numFmtId="49" fontId="17" fillId="2" borderId="1" xfId="9" applyNumberFormat="1" applyFont="1" applyFill="1" applyBorder="1" applyAlignment="1" applyProtection="1">
      <alignment horizontal="left" vertical="center" wrapText="1"/>
      <protection hidden="1"/>
    </xf>
    <xf numFmtId="2" fontId="17" fillId="2" borderId="1" xfId="9" applyNumberFormat="1" applyFont="1" applyFill="1" applyBorder="1" applyAlignment="1" applyProtection="1">
      <alignment horizontal="center" vertical="center" wrapText="1"/>
      <protection hidden="1"/>
    </xf>
    <xf numFmtId="43" fontId="15" fillId="2" borderId="1" xfId="0" applyNumberFormat="1" applyFont="1" applyFill="1" applyBorder="1" applyAlignment="1">
      <alignment horizontal="center" vertical="center" wrapText="1"/>
    </xf>
    <xf numFmtId="43" fontId="20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8" fillId="2" borderId="1" xfId="0" applyFont="1" applyFill="1" applyBorder="1" applyAlignment="1">
      <alignment horizontal="left" vertical="center" wrapText="1"/>
    </xf>
    <xf numFmtId="43" fontId="8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right"/>
    </xf>
    <xf numFmtId="0" fontId="12" fillId="2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43" fontId="8" fillId="0" borderId="1" xfId="0" applyNumberFormat="1" applyFont="1" applyFill="1" applyBorder="1" applyAlignment="1">
      <alignment horizontal="center" vertical="center" wrapText="1"/>
    </xf>
    <xf numFmtId="43" fontId="5" fillId="0" borderId="1" xfId="0" applyNumberFormat="1" applyFont="1" applyFill="1" applyBorder="1" applyAlignment="1">
      <alignment horizontal="center" vertical="center" wrapText="1"/>
    </xf>
    <xf numFmtId="49" fontId="8" fillId="3" borderId="1" xfId="10" applyNumberFormat="1" applyFont="1" applyFill="1" applyBorder="1" applyAlignment="1" applyProtection="1">
      <alignment horizontal="left" vertical="top" wrapText="1"/>
      <protection hidden="1"/>
    </xf>
    <xf numFmtId="0" fontId="8" fillId="0" borderId="1" xfId="0" applyFont="1" applyFill="1" applyBorder="1" applyAlignment="1">
      <alignment vertical="center" wrapText="1"/>
    </xf>
    <xf numFmtId="0" fontId="24" fillId="2" borderId="0" xfId="0" applyFont="1" applyFill="1" applyAlignment="1">
      <alignment horizontal="right" vertical="center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165" fontId="17" fillId="2" borderId="2" xfId="0" applyNumberFormat="1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49" fontId="17" fillId="2" borderId="3" xfId="0" applyNumberFormat="1" applyFont="1" applyFill="1" applyBorder="1" applyAlignment="1">
      <alignment horizontal="center" vertical="center" wrapText="1"/>
    </xf>
    <xf numFmtId="49" fontId="17" fillId="2" borderId="4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right" vertical="center"/>
    </xf>
    <xf numFmtId="0" fontId="19" fillId="2" borderId="0" xfId="0" applyFont="1" applyFill="1" applyAlignment="1">
      <alignment horizontal="center"/>
    </xf>
    <xf numFmtId="43" fontId="8" fillId="2" borderId="1" xfId="0" applyNumberFormat="1" applyFont="1" applyFill="1" applyBorder="1" applyAlignment="1">
      <alignment horizontal="center" vertical="center" textRotation="90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165" fontId="17" fillId="0" borderId="2" xfId="0" applyNumberFormat="1" applyFont="1" applyFill="1" applyBorder="1" applyAlignment="1">
      <alignment horizontal="center"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7" fillId="0" borderId="4" xfId="0" applyNumberFormat="1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 vertical="center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F107"/>
  <sheetViews>
    <sheetView tabSelected="1" view="pageBreakPreview" topLeftCell="A70" zoomScale="91" zoomScaleNormal="90" zoomScaleSheetLayoutView="91" workbookViewId="0">
      <selection activeCell="K26" sqref="K26:K106"/>
    </sheetView>
  </sheetViews>
  <sheetFormatPr defaultRowHeight="15" x14ac:dyDescent="0.25"/>
  <cols>
    <col min="1" max="1" width="14.5703125" style="2" customWidth="1"/>
    <col min="2" max="2" width="48.7109375" style="8" customWidth="1"/>
    <col min="3" max="3" width="14.28515625" style="3" customWidth="1"/>
    <col min="4" max="4" width="13.140625" style="3" customWidth="1"/>
    <col min="5" max="5" width="12.140625" style="3" customWidth="1"/>
    <col min="6" max="6" width="12.7109375" style="3" customWidth="1"/>
    <col min="7" max="7" width="10.7109375" style="2" customWidth="1"/>
    <col min="8" max="8" width="15.5703125" style="10" customWidth="1"/>
    <col min="9" max="9" width="13" style="14" customWidth="1"/>
    <col min="10" max="10" width="12.5703125" style="11" customWidth="1"/>
    <col min="11" max="11" width="9.5703125" style="1" customWidth="1"/>
    <col min="12" max="12" width="9.5703125" style="1" bestFit="1" customWidth="1"/>
    <col min="13" max="16384" width="9.140625" style="1"/>
  </cols>
  <sheetData>
    <row r="1" spans="1:11" ht="15.75" x14ac:dyDescent="0.25">
      <c r="F1" s="103"/>
      <c r="G1" s="103"/>
      <c r="H1" s="103"/>
      <c r="I1" s="103"/>
      <c r="J1" s="103"/>
      <c r="K1" s="103"/>
    </row>
    <row r="2" spans="1:11" ht="15.75" x14ac:dyDescent="0.25">
      <c r="F2" s="103"/>
      <c r="G2" s="103"/>
      <c r="H2" s="103"/>
      <c r="I2" s="103"/>
      <c r="J2" s="103"/>
      <c r="K2" s="103"/>
    </row>
    <row r="3" spans="1:11" ht="15.75" x14ac:dyDescent="0.25">
      <c r="F3" s="83"/>
      <c r="G3" s="83"/>
      <c r="H3" s="83"/>
      <c r="I3" s="83"/>
      <c r="J3" s="83"/>
      <c r="K3" s="83"/>
    </row>
    <row r="4" spans="1:11" ht="15.75" x14ac:dyDescent="0.25">
      <c r="F4" s="103"/>
      <c r="G4" s="103"/>
      <c r="H4" s="103"/>
      <c r="I4" s="103"/>
      <c r="J4" s="103"/>
      <c r="K4" s="103"/>
    </row>
    <row r="5" spans="1:11" ht="15.75" x14ac:dyDescent="0.25">
      <c r="F5" s="83"/>
      <c r="G5" s="83"/>
      <c r="H5" s="113" t="s">
        <v>195</v>
      </c>
      <c r="I5" s="113"/>
      <c r="J5" s="113"/>
      <c r="K5" s="113"/>
    </row>
    <row r="6" spans="1:11" ht="15.75" x14ac:dyDescent="0.25">
      <c r="F6" s="83"/>
      <c r="G6" s="83"/>
      <c r="H6" s="113" t="s">
        <v>194</v>
      </c>
      <c r="I6" s="113"/>
      <c r="J6" s="113"/>
      <c r="K6" s="113"/>
    </row>
    <row r="7" spans="1:11" ht="15.75" x14ac:dyDescent="0.25">
      <c r="F7" s="83"/>
      <c r="G7" s="83"/>
      <c r="H7" s="113" t="s">
        <v>138</v>
      </c>
      <c r="I7" s="113"/>
      <c r="J7" s="113"/>
      <c r="K7" s="113"/>
    </row>
    <row r="8" spans="1:11" ht="15.75" x14ac:dyDescent="0.25">
      <c r="F8" s="83"/>
      <c r="G8" s="83"/>
      <c r="H8" s="113" t="s">
        <v>198</v>
      </c>
      <c r="I8" s="113"/>
      <c r="J8" s="113"/>
      <c r="K8" s="113"/>
    </row>
    <row r="10" spans="1:11" s="18" customFormat="1" x14ac:dyDescent="0.25">
      <c r="A10" s="17"/>
      <c r="B10" s="20" t="s">
        <v>22</v>
      </c>
      <c r="C10" s="84" t="s">
        <v>144</v>
      </c>
      <c r="D10" s="85"/>
      <c r="E10" s="85"/>
      <c r="F10" s="86"/>
      <c r="G10" s="71"/>
      <c r="H10" s="71"/>
      <c r="I10" s="71"/>
      <c r="J10" s="71"/>
      <c r="K10" s="71"/>
    </row>
    <row r="11" spans="1:11" s="18" customFormat="1" x14ac:dyDescent="0.25">
      <c r="A11" s="17"/>
      <c r="B11" s="20" t="s">
        <v>23</v>
      </c>
      <c r="C11" s="88" t="s">
        <v>142</v>
      </c>
      <c r="D11" s="89"/>
      <c r="E11" s="89"/>
      <c r="F11" s="90"/>
      <c r="G11" s="71"/>
      <c r="H11" s="71"/>
      <c r="I11" s="71"/>
      <c r="J11" s="71"/>
      <c r="K11" s="71"/>
    </row>
    <row r="12" spans="1:11" s="18" customFormat="1" x14ac:dyDescent="0.25">
      <c r="A12" s="17"/>
      <c r="B12" s="20" t="s">
        <v>24</v>
      </c>
      <c r="C12" s="88" t="s">
        <v>145</v>
      </c>
      <c r="D12" s="89"/>
      <c r="E12" s="89"/>
      <c r="F12" s="90"/>
      <c r="G12" s="71"/>
      <c r="H12" s="71"/>
      <c r="I12" s="71"/>
      <c r="J12" s="71"/>
      <c r="K12" s="71"/>
    </row>
    <row r="13" spans="1:11" s="18" customFormat="1" x14ac:dyDescent="0.25">
      <c r="A13" s="17"/>
      <c r="B13" s="20" t="s">
        <v>25</v>
      </c>
      <c r="C13" s="84" t="s">
        <v>63</v>
      </c>
      <c r="D13" s="85"/>
      <c r="E13" s="85"/>
      <c r="F13" s="86"/>
      <c r="G13" s="71"/>
      <c r="H13" s="71"/>
      <c r="I13" s="71"/>
      <c r="J13" s="71"/>
      <c r="K13" s="71"/>
    </row>
    <row r="14" spans="1:11" s="18" customFormat="1" x14ac:dyDescent="0.25">
      <c r="A14" s="17"/>
      <c r="B14" s="20" t="s">
        <v>26</v>
      </c>
      <c r="C14" s="84">
        <v>2</v>
      </c>
      <c r="D14" s="85"/>
      <c r="E14" s="85"/>
      <c r="F14" s="86"/>
      <c r="G14" s="71"/>
      <c r="H14" s="71"/>
      <c r="I14" s="71"/>
      <c r="J14" s="71"/>
      <c r="K14" s="71"/>
    </row>
    <row r="15" spans="1:11" s="18" customFormat="1" x14ac:dyDescent="0.25">
      <c r="A15" s="17"/>
      <c r="B15" s="20" t="s">
        <v>27</v>
      </c>
      <c r="C15" s="84">
        <v>2</v>
      </c>
      <c r="D15" s="85"/>
      <c r="E15" s="85"/>
      <c r="F15" s="86"/>
      <c r="G15" s="71"/>
      <c r="H15" s="71"/>
      <c r="I15" s="71"/>
      <c r="J15" s="71"/>
      <c r="K15" s="71"/>
    </row>
    <row r="16" spans="1:11" s="18" customFormat="1" x14ac:dyDescent="0.25">
      <c r="A16" s="17"/>
      <c r="B16" s="20" t="s">
        <v>143</v>
      </c>
      <c r="C16" s="84">
        <v>12</v>
      </c>
      <c r="D16" s="85"/>
      <c r="E16" s="85"/>
      <c r="F16" s="86"/>
      <c r="G16" s="71"/>
      <c r="H16" s="71"/>
      <c r="I16" s="71"/>
      <c r="J16" s="71"/>
      <c r="K16" s="71"/>
    </row>
    <row r="17" spans="1:11" s="18" customFormat="1" x14ac:dyDescent="0.25">
      <c r="A17" s="17"/>
      <c r="B17" s="20" t="s">
        <v>28</v>
      </c>
      <c r="C17" s="87">
        <v>484.8</v>
      </c>
      <c r="D17" s="85"/>
      <c r="E17" s="85"/>
      <c r="F17" s="86"/>
      <c r="G17" s="71"/>
      <c r="H17" s="71"/>
      <c r="I17" s="71"/>
      <c r="J17" s="71"/>
      <c r="K17" s="71"/>
    </row>
    <row r="18" spans="1:11" s="18" customFormat="1" x14ac:dyDescent="0.25">
      <c r="A18" s="17"/>
      <c r="B18" s="20" t="s">
        <v>29</v>
      </c>
      <c r="C18" s="87">
        <v>484.8</v>
      </c>
      <c r="D18" s="85"/>
      <c r="E18" s="85"/>
      <c r="F18" s="86"/>
      <c r="G18" s="71"/>
      <c r="H18" s="71"/>
      <c r="I18" s="71"/>
      <c r="J18" s="71"/>
      <c r="K18" s="71"/>
    </row>
    <row r="19" spans="1:11" s="18" customFormat="1" ht="20.25" customHeight="1" x14ac:dyDescent="0.25">
      <c r="A19" s="17"/>
      <c r="B19" s="20" t="s">
        <v>146</v>
      </c>
      <c r="C19" s="87">
        <v>38.299999999999997</v>
      </c>
      <c r="D19" s="85"/>
      <c r="E19" s="85"/>
      <c r="F19" s="86"/>
      <c r="G19" s="72"/>
      <c r="H19" s="72"/>
      <c r="I19" s="72"/>
      <c r="J19" s="72"/>
      <c r="K19" s="72"/>
    </row>
    <row r="20" spans="1:11" ht="10.5" customHeight="1" x14ac:dyDescent="0.3">
      <c r="A20" s="19"/>
      <c r="B20" s="24"/>
      <c r="C20" s="21"/>
      <c r="D20" s="21"/>
      <c r="E20" s="21"/>
      <c r="F20" s="21"/>
      <c r="G20" s="21"/>
      <c r="H20" s="22"/>
      <c r="I20" s="23"/>
      <c r="J20" s="23"/>
      <c r="K20" s="18"/>
    </row>
    <row r="21" spans="1:11" ht="21" customHeight="1" x14ac:dyDescent="0.25">
      <c r="A21" s="99" t="s">
        <v>196</v>
      </c>
      <c r="B21" s="99"/>
      <c r="C21" s="99"/>
      <c r="D21" s="99"/>
      <c r="E21" s="99"/>
      <c r="F21" s="99"/>
      <c r="G21" s="99"/>
      <c r="H21" s="99"/>
      <c r="I21" s="99"/>
      <c r="J21" s="99"/>
      <c r="K21" s="18"/>
    </row>
    <row r="22" spans="1:11" ht="19.5" customHeight="1" x14ac:dyDescent="0.25">
      <c r="A22" s="99" t="s">
        <v>197</v>
      </c>
      <c r="B22" s="99"/>
      <c r="C22" s="99"/>
      <c r="D22" s="99"/>
      <c r="E22" s="99"/>
      <c r="F22" s="99"/>
      <c r="G22" s="99"/>
      <c r="H22" s="99"/>
      <c r="I22" s="99"/>
      <c r="J22" s="99"/>
      <c r="K22" s="18"/>
    </row>
    <row r="23" spans="1:11" ht="10.5" customHeight="1" x14ac:dyDescent="0.25">
      <c r="A23" s="104"/>
      <c r="B23" s="104"/>
      <c r="C23" s="104"/>
      <c r="D23" s="104"/>
      <c r="E23" s="104"/>
      <c r="F23" s="104"/>
      <c r="G23" s="104"/>
      <c r="H23" s="104"/>
      <c r="I23" s="104"/>
      <c r="J23" s="104"/>
      <c r="K23" s="18"/>
    </row>
    <row r="24" spans="1:11" ht="35.25" customHeight="1" x14ac:dyDescent="0.25">
      <c r="A24" s="25" t="s">
        <v>0</v>
      </c>
      <c r="B24" s="25" t="s">
        <v>1</v>
      </c>
      <c r="C24" s="25" t="s">
        <v>2</v>
      </c>
      <c r="D24" s="25" t="s">
        <v>37</v>
      </c>
      <c r="E24" s="25" t="s">
        <v>37</v>
      </c>
      <c r="F24" s="25" t="s">
        <v>3</v>
      </c>
      <c r="G24" s="25" t="s">
        <v>78</v>
      </c>
      <c r="H24" s="26" t="s">
        <v>4</v>
      </c>
      <c r="I24" s="27" t="s">
        <v>105</v>
      </c>
      <c r="J24" s="28" t="s">
        <v>5</v>
      </c>
      <c r="K24" s="25" t="s">
        <v>62</v>
      </c>
    </row>
    <row r="25" spans="1:11" ht="10.5" customHeight="1" x14ac:dyDescent="0.25">
      <c r="A25" s="29">
        <v>1</v>
      </c>
      <c r="B25" s="30">
        <v>2</v>
      </c>
      <c r="C25" s="30">
        <v>3</v>
      </c>
      <c r="D25" s="30">
        <v>4</v>
      </c>
      <c r="E25" s="30"/>
      <c r="F25" s="30">
        <v>6</v>
      </c>
      <c r="G25" s="30">
        <v>7</v>
      </c>
      <c r="H25" s="30">
        <v>8</v>
      </c>
      <c r="I25" s="31">
        <v>9</v>
      </c>
      <c r="J25" s="32">
        <v>10</v>
      </c>
      <c r="K25" s="30">
        <v>11</v>
      </c>
    </row>
    <row r="26" spans="1:11" s="4" customFormat="1" ht="18" customHeight="1" x14ac:dyDescent="0.25">
      <c r="A26" s="91" t="s">
        <v>68</v>
      </c>
      <c r="B26" s="92"/>
      <c r="C26" s="92"/>
      <c r="D26" s="92"/>
      <c r="E26" s="92"/>
      <c r="F26" s="92"/>
      <c r="G26" s="93"/>
      <c r="H26" s="33"/>
      <c r="I26" s="34"/>
      <c r="J26" s="34"/>
      <c r="K26" s="105">
        <f ca="1">K26:K107</f>
        <v>0</v>
      </c>
    </row>
    <row r="27" spans="1:11" s="4" customFormat="1" ht="25.5" customHeight="1" x14ac:dyDescent="0.25">
      <c r="A27" s="16" t="s">
        <v>73</v>
      </c>
      <c r="B27" s="20" t="s">
        <v>76</v>
      </c>
      <c r="C27" s="16" t="s">
        <v>6</v>
      </c>
      <c r="D27" s="16" t="s">
        <v>106</v>
      </c>
      <c r="E27" s="16">
        <v>52</v>
      </c>
      <c r="F27" s="35">
        <f>38.3/100</f>
        <v>0.38299999999999995</v>
      </c>
      <c r="G27" s="35">
        <f>E27*F27</f>
        <v>19.915999999999997</v>
      </c>
      <c r="H27" s="33">
        <v>257.58</v>
      </c>
      <c r="I27" s="34">
        <f>H27*G27</f>
        <v>5129.963279999999</v>
      </c>
      <c r="J27" s="34">
        <f>I27/12/484.8</f>
        <v>0.88180061881188099</v>
      </c>
      <c r="K27" s="105"/>
    </row>
    <row r="28" spans="1:11" s="4" customFormat="1" ht="27" customHeight="1" x14ac:dyDescent="0.25">
      <c r="A28" s="16" t="s">
        <v>74</v>
      </c>
      <c r="B28" s="20" t="s">
        <v>75</v>
      </c>
      <c r="C28" s="16" t="s">
        <v>6</v>
      </c>
      <c r="D28" s="16" t="s">
        <v>101</v>
      </c>
      <c r="E28" s="16">
        <v>12</v>
      </c>
      <c r="F28" s="35">
        <f>F27</f>
        <v>0.38299999999999995</v>
      </c>
      <c r="G28" s="35">
        <f>E28*F28</f>
        <v>4.5959999999999992</v>
      </c>
      <c r="H28" s="33">
        <v>669.24</v>
      </c>
      <c r="I28" s="34">
        <f t="shared" ref="I28:I100" si="0">H28*G28</f>
        <v>3075.8270399999997</v>
      </c>
      <c r="J28" s="34">
        <f t="shared" ref="J28:J91" si="1">I28/12/484.8</f>
        <v>0.52871064356435638</v>
      </c>
      <c r="K28" s="105"/>
    </row>
    <row r="29" spans="1:11" s="4" customFormat="1" ht="17.25" customHeight="1" x14ac:dyDescent="0.25">
      <c r="A29" s="16" t="s">
        <v>108</v>
      </c>
      <c r="B29" s="20" t="s">
        <v>109</v>
      </c>
      <c r="C29" s="16" t="s">
        <v>110</v>
      </c>
      <c r="D29" s="36" t="s">
        <v>60</v>
      </c>
      <c r="E29" s="16">
        <v>1</v>
      </c>
      <c r="F29" s="35">
        <f>4/10</f>
        <v>0.4</v>
      </c>
      <c r="G29" s="35">
        <f>4/10</f>
        <v>0.4</v>
      </c>
      <c r="H29" s="37">
        <v>764.95</v>
      </c>
      <c r="I29" s="34">
        <f t="shared" si="0"/>
        <v>305.98</v>
      </c>
      <c r="J29" s="34">
        <f t="shared" si="1"/>
        <v>5.2595572057205719E-2</v>
      </c>
      <c r="K29" s="105"/>
    </row>
    <row r="30" spans="1:11" s="4" customFormat="1" ht="20.25" customHeight="1" x14ac:dyDescent="0.25">
      <c r="A30" s="16" t="s">
        <v>111</v>
      </c>
      <c r="B30" s="20" t="s">
        <v>112</v>
      </c>
      <c r="C30" s="16" t="s">
        <v>6</v>
      </c>
      <c r="D30" s="36" t="s">
        <v>60</v>
      </c>
      <c r="E30" s="16">
        <v>1</v>
      </c>
      <c r="F30" s="35">
        <f>4/100</f>
        <v>0.04</v>
      </c>
      <c r="G30" s="35">
        <f>4/100</f>
        <v>0.04</v>
      </c>
      <c r="H30" s="37">
        <v>65.040000000000006</v>
      </c>
      <c r="I30" s="34">
        <f t="shared" si="0"/>
        <v>2.6016000000000004</v>
      </c>
      <c r="J30" s="34">
        <f t="shared" si="1"/>
        <v>4.4719471947194723E-4</v>
      </c>
      <c r="K30" s="105"/>
    </row>
    <row r="31" spans="1:11" s="4" customFormat="1" ht="18" customHeight="1" x14ac:dyDescent="0.25">
      <c r="A31" s="16" t="s">
        <v>113</v>
      </c>
      <c r="B31" s="20" t="s">
        <v>114</v>
      </c>
      <c r="C31" s="16" t="s">
        <v>6</v>
      </c>
      <c r="D31" s="36" t="s">
        <v>60</v>
      </c>
      <c r="E31" s="16">
        <v>1</v>
      </c>
      <c r="F31" s="35">
        <f>12/100</f>
        <v>0.12</v>
      </c>
      <c r="G31" s="35">
        <f>12/100</f>
        <v>0.12</v>
      </c>
      <c r="H31" s="37">
        <v>317.43</v>
      </c>
      <c r="I31" s="34">
        <f t="shared" si="0"/>
        <v>38.0916</v>
      </c>
      <c r="J31" s="34">
        <f t="shared" si="1"/>
        <v>6.5476485148514849E-3</v>
      </c>
      <c r="K31" s="105"/>
    </row>
    <row r="32" spans="1:11" s="4" customFormat="1" ht="18" customHeight="1" x14ac:dyDescent="0.25">
      <c r="A32" s="16" t="s">
        <v>115</v>
      </c>
      <c r="B32" s="20" t="s">
        <v>116</v>
      </c>
      <c r="C32" s="16" t="s">
        <v>6</v>
      </c>
      <c r="D32" s="36" t="s">
        <v>60</v>
      </c>
      <c r="E32" s="16">
        <v>12</v>
      </c>
      <c r="F32" s="35">
        <f>4/100</f>
        <v>0.04</v>
      </c>
      <c r="G32" s="35">
        <f>F32*E32</f>
        <v>0.48</v>
      </c>
      <c r="H32" s="37">
        <v>320.02999999999997</v>
      </c>
      <c r="I32" s="34">
        <f t="shared" si="0"/>
        <v>153.61439999999999</v>
      </c>
      <c r="J32" s="34">
        <f t="shared" si="1"/>
        <v>2.6405115511551155E-2</v>
      </c>
      <c r="K32" s="105"/>
    </row>
    <row r="33" spans="1:11" s="4" customFormat="1" ht="18.75" customHeight="1" x14ac:dyDescent="0.25">
      <c r="A33" s="16" t="s">
        <v>117</v>
      </c>
      <c r="B33" s="20" t="s">
        <v>118</v>
      </c>
      <c r="C33" s="16" t="s">
        <v>110</v>
      </c>
      <c r="D33" s="36" t="s">
        <v>60</v>
      </c>
      <c r="E33" s="16">
        <v>1</v>
      </c>
      <c r="F33" s="35">
        <v>0.6</v>
      </c>
      <c r="G33" s="35">
        <v>0.6</v>
      </c>
      <c r="H33" s="37">
        <v>216.77</v>
      </c>
      <c r="I33" s="34">
        <f t="shared" si="0"/>
        <v>130.06200000000001</v>
      </c>
      <c r="J33" s="34">
        <f t="shared" si="1"/>
        <v>2.235664191419142E-2</v>
      </c>
      <c r="K33" s="105"/>
    </row>
    <row r="34" spans="1:11" s="4" customFormat="1" ht="13.5" customHeight="1" x14ac:dyDescent="0.25">
      <c r="A34" s="16"/>
      <c r="B34" s="20" t="s">
        <v>97</v>
      </c>
      <c r="C34" s="16" t="s">
        <v>98</v>
      </c>
      <c r="D34" s="16" t="s">
        <v>125</v>
      </c>
      <c r="E34" s="16">
        <v>12</v>
      </c>
      <c r="F34" s="35">
        <v>50</v>
      </c>
      <c r="G34" s="35">
        <f>E34*F34</f>
        <v>600</v>
      </c>
      <c r="H34" s="33">
        <v>2.4500000000000002</v>
      </c>
      <c r="I34" s="34">
        <f t="shared" si="0"/>
        <v>1470</v>
      </c>
      <c r="J34" s="34">
        <f t="shared" si="1"/>
        <v>0.25268151815181517</v>
      </c>
      <c r="K34" s="105"/>
    </row>
    <row r="35" spans="1:11" ht="15" customHeight="1" x14ac:dyDescent="0.25">
      <c r="A35" s="94" t="s">
        <v>67</v>
      </c>
      <c r="B35" s="95"/>
      <c r="C35" s="95"/>
      <c r="D35" s="95"/>
      <c r="E35" s="95"/>
      <c r="F35" s="95"/>
      <c r="G35" s="96"/>
      <c r="H35" s="33"/>
      <c r="I35" s="34">
        <f t="shared" si="0"/>
        <v>0</v>
      </c>
      <c r="J35" s="34">
        <f t="shared" si="1"/>
        <v>0</v>
      </c>
      <c r="K35" s="105"/>
    </row>
    <row r="36" spans="1:11" x14ac:dyDescent="0.25">
      <c r="A36" s="94" t="s">
        <v>40</v>
      </c>
      <c r="B36" s="95"/>
      <c r="C36" s="95"/>
      <c r="D36" s="95"/>
      <c r="E36" s="95"/>
      <c r="F36" s="95"/>
      <c r="G36" s="96"/>
      <c r="H36" s="33"/>
      <c r="I36" s="34">
        <f t="shared" si="0"/>
        <v>0</v>
      </c>
      <c r="J36" s="34">
        <f t="shared" si="1"/>
        <v>0</v>
      </c>
      <c r="K36" s="105"/>
    </row>
    <row r="37" spans="1:11" s="5" customFormat="1" ht="31.5" customHeight="1" x14ac:dyDescent="0.2">
      <c r="A37" s="16" t="s">
        <v>42</v>
      </c>
      <c r="B37" s="20" t="s">
        <v>100</v>
      </c>
      <c r="C37" s="16" t="s">
        <v>9</v>
      </c>
      <c r="D37" s="16" t="s">
        <v>107</v>
      </c>
      <c r="E37" s="16">
        <v>26</v>
      </c>
      <c r="F37" s="35">
        <f>146/1000</f>
        <v>0.14599999999999999</v>
      </c>
      <c r="G37" s="35">
        <f>F37*26</f>
        <v>3.7959999999999998</v>
      </c>
      <c r="H37" s="33">
        <v>379.87</v>
      </c>
      <c r="I37" s="34">
        <f t="shared" si="0"/>
        <v>1441.9865199999999</v>
      </c>
      <c r="J37" s="34">
        <f t="shared" si="1"/>
        <v>0.24786621974697468</v>
      </c>
      <c r="K37" s="105"/>
    </row>
    <row r="38" spans="1:11" s="5" customFormat="1" ht="26.25" customHeight="1" x14ac:dyDescent="0.2">
      <c r="A38" s="16" t="s">
        <v>89</v>
      </c>
      <c r="B38" s="20" t="s">
        <v>96</v>
      </c>
      <c r="C38" s="16" t="s">
        <v>90</v>
      </c>
      <c r="D38" s="16" t="s">
        <v>147</v>
      </c>
      <c r="E38" s="16">
        <v>6</v>
      </c>
      <c r="F38" s="35">
        <f>57.8/1000</f>
        <v>5.7799999999999997E-2</v>
      </c>
      <c r="G38" s="35">
        <f>F38*E38</f>
        <v>0.3468</v>
      </c>
      <c r="H38" s="33">
        <v>379.87</v>
      </c>
      <c r="I38" s="34">
        <f t="shared" si="0"/>
        <v>131.73891599999999</v>
      </c>
      <c r="J38" s="34">
        <f t="shared" si="1"/>
        <v>2.2644890676567653E-2</v>
      </c>
      <c r="K38" s="105"/>
    </row>
    <row r="39" spans="1:11" s="5" customFormat="1" ht="24.75" customHeight="1" x14ac:dyDescent="0.2">
      <c r="A39" s="16" t="s">
        <v>57</v>
      </c>
      <c r="B39" s="20" t="s">
        <v>10</v>
      </c>
      <c r="C39" s="16" t="s">
        <v>9</v>
      </c>
      <c r="D39" s="16" t="s">
        <v>84</v>
      </c>
      <c r="E39" s="16">
        <v>26</v>
      </c>
      <c r="F39" s="35">
        <f>346.8/1000</f>
        <v>0.3468</v>
      </c>
      <c r="G39" s="35">
        <f>E39*F39</f>
        <v>9.0167999999999999</v>
      </c>
      <c r="H39" s="33">
        <v>228.97</v>
      </c>
      <c r="I39" s="34">
        <f t="shared" si="0"/>
        <v>2064.5766960000001</v>
      </c>
      <c r="J39" s="34">
        <f t="shared" si="1"/>
        <v>0.35488460808580857</v>
      </c>
      <c r="K39" s="105"/>
    </row>
    <row r="40" spans="1:11" s="5" customFormat="1" ht="15.75" customHeight="1" x14ac:dyDescent="0.2">
      <c r="A40" s="16" t="s">
        <v>149</v>
      </c>
      <c r="B40" s="20" t="s">
        <v>148</v>
      </c>
      <c r="C40" s="16" t="s">
        <v>9</v>
      </c>
      <c r="D40" s="16">
        <v>1</v>
      </c>
      <c r="E40" s="16">
        <v>1</v>
      </c>
      <c r="F40" s="35">
        <f>364.8/1000</f>
        <v>0.36480000000000001</v>
      </c>
      <c r="G40" s="35">
        <f>F40</f>
        <v>0.36480000000000001</v>
      </c>
      <c r="H40" s="33">
        <v>4436.18</v>
      </c>
      <c r="I40" s="34">
        <f t="shared" si="0"/>
        <v>1618.3184640000002</v>
      </c>
      <c r="J40" s="34">
        <f t="shared" si="1"/>
        <v>0.27817630363036305</v>
      </c>
      <c r="K40" s="105"/>
    </row>
    <row r="41" spans="1:11" s="5" customFormat="1" ht="15" customHeight="1" x14ac:dyDescent="0.2">
      <c r="A41" s="38" t="s">
        <v>131</v>
      </c>
      <c r="B41" s="39" t="s">
        <v>132</v>
      </c>
      <c r="C41" s="40" t="s">
        <v>7</v>
      </c>
      <c r="D41" s="16" t="s">
        <v>133</v>
      </c>
      <c r="E41" s="16">
        <v>1</v>
      </c>
      <c r="F41" s="52">
        <v>1</v>
      </c>
      <c r="G41" s="52">
        <v>1</v>
      </c>
      <c r="H41" s="33">
        <v>281.01</v>
      </c>
      <c r="I41" s="34">
        <f t="shared" si="0"/>
        <v>281.01</v>
      </c>
      <c r="J41" s="34">
        <f t="shared" si="1"/>
        <v>4.8303424092409238E-2</v>
      </c>
      <c r="K41" s="105"/>
    </row>
    <row r="42" spans="1:11" s="15" customFormat="1" ht="15" customHeight="1" x14ac:dyDescent="0.25">
      <c r="A42" s="41" t="s">
        <v>135</v>
      </c>
      <c r="B42" s="42" t="s">
        <v>136</v>
      </c>
      <c r="C42" s="43" t="s">
        <v>9</v>
      </c>
      <c r="D42" s="16" t="s">
        <v>133</v>
      </c>
      <c r="E42" s="16">
        <v>2</v>
      </c>
      <c r="F42" s="35">
        <f>621/1000</f>
        <v>0.621</v>
      </c>
      <c r="G42" s="44">
        <f>E42*F42</f>
        <v>1.242</v>
      </c>
      <c r="H42" s="33">
        <v>1457.05</v>
      </c>
      <c r="I42" s="34">
        <f t="shared" si="0"/>
        <v>1809.6560999999999</v>
      </c>
      <c r="J42" s="34">
        <f t="shared" si="1"/>
        <v>0.31106574876237625</v>
      </c>
      <c r="K42" s="105"/>
    </row>
    <row r="43" spans="1:11" x14ac:dyDescent="0.25">
      <c r="A43" s="94" t="s">
        <v>39</v>
      </c>
      <c r="B43" s="95"/>
      <c r="C43" s="95"/>
      <c r="D43" s="95"/>
      <c r="E43" s="95"/>
      <c r="F43" s="95"/>
      <c r="G43" s="96"/>
      <c r="H43" s="33"/>
      <c r="I43" s="34">
        <f t="shared" si="0"/>
        <v>0</v>
      </c>
      <c r="J43" s="34">
        <f t="shared" si="1"/>
        <v>0</v>
      </c>
      <c r="K43" s="105"/>
    </row>
    <row r="44" spans="1:11" s="73" customFormat="1" ht="28.5" customHeight="1" x14ac:dyDescent="0.2">
      <c r="A44" s="16" t="s">
        <v>43</v>
      </c>
      <c r="B44" s="20" t="s">
        <v>152</v>
      </c>
      <c r="C44" s="16" t="s">
        <v>9</v>
      </c>
      <c r="D44" s="16" t="s">
        <v>87</v>
      </c>
      <c r="E44" s="16">
        <v>52</v>
      </c>
      <c r="F44" s="35">
        <f>F49</f>
        <v>5.2200000000000003E-2</v>
      </c>
      <c r="G44" s="35">
        <f t="shared" ref="G44:G47" si="2">E44*F44</f>
        <v>2.7144000000000004</v>
      </c>
      <c r="H44" s="33">
        <v>515.16999999999996</v>
      </c>
      <c r="I44" s="34">
        <f t="shared" si="0"/>
        <v>1398.3774480000002</v>
      </c>
      <c r="J44" s="34">
        <f t="shared" si="1"/>
        <v>0.24037016089108912</v>
      </c>
      <c r="K44" s="105"/>
    </row>
    <row r="45" spans="1:11" s="73" customFormat="1" ht="28.5" customHeight="1" x14ac:dyDescent="0.2">
      <c r="A45" s="16" t="s">
        <v>58</v>
      </c>
      <c r="B45" s="20" t="s">
        <v>91</v>
      </c>
      <c r="C45" s="16" t="s">
        <v>9</v>
      </c>
      <c r="D45" s="16" t="s">
        <v>125</v>
      </c>
      <c r="E45" s="16">
        <v>6</v>
      </c>
      <c r="F45" s="35">
        <f>57.8/1000</f>
        <v>5.7799999999999997E-2</v>
      </c>
      <c r="G45" s="35">
        <f>F45*E45</f>
        <v>0.3468</v>
      </c>
      <c r="H45" s="33">
        <v>3088.42</v>
      </c>
      <c r="I45" s="34">
        <f t="shared" si="0"/>
        <v>1071.0640559999999</v>
      </c>
      <c r="J45" s="34">
        <f t="shared" si="1"/>
        <v>0.18410754537953794</v>
      </c>
      <c r="K45" s="105"/>
    </row>
    <row r="46" spans="1:11" s="73" customFormat="1" ht="25.5" x14ac:dyDescent="0.2">
      <c r="A46" s="16" t="s">
        <v>58</v>
      </c>
      <c r="B46" s="20" t="s">
        <v>92</v>
      </c>
      <c r="C46" s="16" t="s">
        <v>9</v>
      </c>
      <c r="D46" s="16" t="s">
        <v>133</v>
      </c>
      <c r="E46" s="16">
        <v>26</v>
      </c>
      <c r="F46" s="35">
        <f>134/1000</f>
        <v>0.13400000000000001</v>
      </c>
      <c r="G46" s="35">
        <f>F46*E46</f>
        <v>3.484</v>
      </c>
      <c r="H46" s="33">
        <v>3088.42</v>
      </c>
      <c r="I46" s="34">
        <f t="shared" si="0"/>
        <v>10760.05528</v>
      </c>
      <c r="J46" s="34">
        <f t="shared" si="1"/>
        <v>1.8495694581958195</v>
      </c>
      <c r="K46" s="105"/>
    </row>
    <row r="47" spans="1:11" s="73" customFormat="1" ht="17.25" customHeight="1" x14ac:dyDescent="0.2">
      <c r="A47" s="16" t="s">
        <v>59</v>
      </c>
      <c r="B47" s="20" t="s">
        <v>151</v>
      </c>
      <c r="C47" s="16" t="s">
        <v>9</v>
      </c>
      <c r="D47" s="16" t="s">
        <v>133</v>
      </c>
      <c r="E47" s="16">
        <v>30</v>
      </c>
      <c r="F47" s="35">
        <f>6/1000</f>
        <v>6.0000000000000001E-3</v>
      </c>
      <c r="G47" s="35">
        <f t="shared" si="2"/>
        <v>0.18</v>
      </c>
      <c r="H47" s="33">
        <v>8523.73</v>
      </c>
      <c r="I47" s="34">
        <f t="shared" si="0"/>
        <v>1534.2713999999999</v>
      </c>
      <c r="J47" s="34">
        <f t="shared" si="1"/>
        <v>0.26372926980198019</v>
      </c>
      <c r="K47" s="105"/>
    </row>
    <row r="48" spans="1:11" s="73" customFormat="1" ht="18.75" customHeight="1" x14ac:dyDescent="0.2">
      <c r="A48" s="38" t="s">
        <v>79</v>
      </c>
      <c r="B48" s="39" t="s">
        <v>80</v>
      </c>
      <c r="C48" s="40" t="s">
        <v>9</v>
      </c>
      <c r="D48" s="16" t="s">
        <v>85</v>
      </c>
      <c r="E48" s="16">
        <v>6</v>
      </c>
      <c r="F48" s="35">
        <f>132.9/1000</f>
        <v>0.13290000000000002</v>
      </c>
      <c r="G48" s="35">
        <f>F48*E48</f>
        <v>0.79740000000000011</v>
      </c>
      <c r="H48" s="33">
        <v>65.040000000000006</v>
      </c>
      <c r="I48" s="34">
        <f t="shared" si="0"/>
        <v>51.862896000000013</v>
      </c>
      <c r="J48" s="34">
        <f t="shared" si="1"/>
        <v>8.91482673267327E-3</v>
      </c>
      <c r="K48" s="105"/>
    </row>
    <row r="49" spans="1:12" s="73" customFormat="1" ht="27" customHeight="1" x14ac:dyDescent="0.2">
      <c r="A49" s="16" t="s">
        <v>137</v>
      </c>
      <c r="B49" s="20" t="s">
        <v>150</v>
      </c>
      <c r="C49" s="16" t="s">
        <v>9</v>
      </c>
      <c r="D49" s="16" t="s">
        <v>140</v>
      </c>
      <c r="E49" s="16">
        <v>30</v>
      </c>
      <c r="F49" s="35">
        <f>52.2/1000</f>
        <v>5.2200000000000003E-2</v>
      </c>
      <c r="G49" s="35">
        <f>F49*E49</f>
        <v>1.5660000000000001</v>
      </c>
      <c r="H49" s="33">
        <v>629.66</v>
      </c>
      <c r="I49" s="34">
        <f t="shared" si="0"/>
        <v>986.04755999999998</v>
      </c>
      <c r="J49" s="34">
        <f t="shared" si="1"/>
        <v>0.16949387376237623</v>
      </c>
      <c r="K49" s="105"/>
    </row>
    <row r="50" spans="1:12" s="73" customFormat="1" ht="18.75" customHeight="1" x14ac:dyDescent="0.2">
      <c r="A50" s="16"/>
      <c r="B50" s="20" t="s">
        <v>56</v>
      </c>
      <c r="C50" s="16" t="s">
        <v>7</v>
      </c>
      <c r="D50" s="16"/>
      <c r="E50" s="16"/>
      <c r="F50" s="35">
        <v>1</v>
      </c>
      <c r="G50" s="35">
        <v>1</v>
      </c>
      <c r="H50" s="33">
        <v>286.67</v>
      </c>
      <c r="I50" s="34">
        <f t="shared" si="0"/>
        <v>286.67</v>
      </c>
      <c r="J50" s="34">
        <f t="shared" si="1"/>
        <v>4.927633388338834E-2</v>
      </c>
      <c r="K50" s="105"/>
    </row>
    <row r="51" spans="1:12" s="73" customFormat="1" ht="26.25" customHeight="1" x14ac:dyDescent="0.2">
      <c r="A51" s="16" t="s">
        <v>141</v>
      </c>
      <c r="B51" s="20" t="s">
        <v>139</v>
      </c>
      <c r="C51" s="16" t="s">
        <v>134</v>
      </c>
      <c r="D51" s="16" t="s">
        <v>140</v>
      </c>
      <c r="E51" s="16">
        <v>1</v>
      </c>
      <c r="F51" s="16">
        <v>3</v>
      </c>
      <c r="G51" s="16">
        <v>3</v>
      </c>
      <c r="H51" s="33">
        <v>1782.05</v>
      </c>
      <c r="I51" s="34">
        <f t="shared" si="0"/>
        <v>5346.15</v>
      </c>
      <c r="J51" s="34">
        <f t="shared" si="1"/>
        <v>0.91896142739273923</v>
      </c>
      <c r="K51" s="105"/>
    </row>
    <row r="52" spans="1:12" ht="15" customHeight="1" x14ac:dyDescent="0.25">
      <c r="A52" s="94" t="s">
        <v>66</v>
      </c>
      <c r="B52" s="95"/>
      <c r="C52" s="95"/>
      <c r="D52" s="95"/>
      <c r="E52" s="95"/>
      <c r="F52" s="95"/>
      <c r="G52" s="96"/>
      <c r="H52" s="33"/>
      <c r="I52" s="34">
        <f t="shared" si="0"/>
        <v>0</v>
      </c>
      <c r="J52" s="34">
        <f t="shared" si="1"/>
        <v>0</v>
      </c>
      <c r="K52" s="105"/>
    </row>
    <row r="53" spans="1:12" ht="15" customHeight="1" x14ac:dyDescent="0.25">
      <c r="A53" s="94" t="s">
        <v>38</v>
      </c>
      <c r="B53" s="95"/>
      <c r="C53" s="95"/>
      <c r="D53" s="95"/>
      <c r="E53" s="95"/>
      <c r="F53" s="95"/>
      <c r="G53" s="96"/>
      <c r="H53" s="33"/>
      <c r="I53" s="34">
        <f t="shared" si="0"/>
        <v>0</v>
      </c>
      <c r="J53" s="34">
        <f t="shared" si="1"/>
        <v>0</v>
      </c>
      <c r="K53" s="105"/>
    </row>
    <row r="54" spans="1:12" s="5" customFormat="1" ht="12.75" customHeight="1" x14ac:dyDescent="0.2">
      <c r="A54" s="41" t="s">
        <v>72</v>
      </c>
      <c r="B54" s="39" t="s">
        <v>36</v>
      </c>
      <c r="C54" s="40" t="s">
        <v>9</v>
      </c>
      <c r="D54" s="16">
        <v>2</v>
      </c>
      <c r="E54" s="16">
        <v>2</v>
      </c>
      <c r="F54" s="35">
        <f>404/1000</f>
        <v>0.40400000000000003</v>
      </c>
      <c r="G54" s="35">
        <f>F54*D54</f>
        <v>0.80800000000000005</v>
      </c>
      <c r="H54" s="33">
        <v>1047.96</v>
      </c>
      <c r="I54" s="34">
        <f t="shared" si="0"/>
        <v>846.75168000000008</v>
      </c>
      <c r="J54" s="34">
        <f t="shared" si="1"/>
        <v>0.14555000000000001</v>
      </c>
      <c r="K54" s="105"/>
    </row>
    <row r="55" spans="1:12" s="5" customFormat="1" ht="12.75" customHeight="1" x14ac:dyDescent="0.2">
      <c r="A55" s="16" t="s">
        <v>44</v>
      </c>
      <c r="B55" s="20" t="s">
        <v>12</v>
      </c>
      <c r="C55" s="16" t="s">
        <v>9</v>
      </c>
      <c r="D55" s="16">
        <v>2</v>
      </c>
      <c r="E55" s="16">
        <v>2</v>
      </c>
      <c r="F55" s="45">
        <f>484.8/1000</f>
        <v>0.48480000000000001</v>
      </c>
      <c r="G55" s="35">
        <f t="shared" ref="G55:G69" si="3">E55*F55</f>
        <v>0.96960000000000002</v>
      </c>
      <c r="H55" s="33">
        <v>862.64</v>
      </c>
      <c r="I55" s="34">
        <f t="shared" si="0"/>
        <v>836.41574400000002</v>
      </c>
      <c r="J55" s="34">
        <f t="shared" si="1"/>
        <v>0.14377333333333334</v>
      </c>
      <c r="K55" s="105"/>
    </row>
    <row r="56" spans="1:12" s="73" customFormat="1" ht="12.75" customHeight="1" x14ac:dyDescent="0.2">
      <c r="A56" s="16" t="s">
        <v>102</v>
      </c>
      <c r="B56" s="20" t="s">
        <v>103</v>
      </c>
      <c r="C56" s="16" t="s">
        <v>104</v>
      </c>
      <c r="D56" s="16">
        <v>2</v>
      </c>
      <c r="E56" s="16">
        <v>2</v>
      </c>
      <c r="F56" s="45">
        <f>31/100</f>
        <v>0.31</v>
      </c>
      <c r="G56" s="35">
        <f>E56*F56</f>
        <v>0.62</v>
      </c>
      <c r="H56" s="33">
        <v>108.39</v>
      </c>
      <c r="I56" s="34">
        <f t="shared" si="0"/>
        <v>67.201800000000006</v>
      </c>
      <c r="J56" s="34">
        <f t="shared" si="1"/>
        <v>1.1551464521452144E-2</v>
      </c>
      <c r="K56" s="105"/>
    </row>
    <row r="57" spans="1:12" s="5" customFormat="1" ht="12.75" customHeight="1" x14ac:dyDescent="0.2">
      <c r="A57" s="16" t="s">
        <v>45</v>
      </c>
      <c r="B57" s="20" t="s">
        <v>13</v>
      </c>
      <c r="C57" s="16" t="s">
        <v>9</v>
      </c>
      <c r="D57" s="16">
        <v>2</v>
      </c>
      <c r="E57" s="16">
        <v>2</v>
      </c>
      <c r="F57" s="35">
        <f>6/1000</f>
        <v>6.0000000000000001E-3</v>
      </c>
      <c r="G57" s="35">
        <f>F57*E57</f>
        <v>1.2E-2</v>
      </c>
      <c r="H57" s="33">
        <v>1841.09</v>
      </c>
      <c r="I57" s="34">
        <f t="shared" si="0"/>
        <v>22.09308</v>
      </c>
      <c r="J57" s="34">
        <f t="shared" si="1"/>
        <v>3.7976278877887792E-3</v>
      </c>
      <c r="K57" s="105"/>
    </row>
    <row r="58" spans="1:12" s="5" customFormat="1" ht="12.75" customHeight="1" x14ac:dyDescent="0.2">
      <c r="A58" s="16" t="s">
        <v>45</v>
      </c>
      <c r="B58" s="20" t="s">
        <v>153</v>
      </c>
      <c r="C58" s="16" t="s">
        <v>9</v>
      </c>
      <c r="D58" s="16">
        <v>3</v>
      </c>
      <c r="E58" s="16">
        <v>3</v>
      </c>
      <c r="F58" s="35">
        <f>F57</f>
        <v>6.0000000000000001E-3</v>
      </c>
      <c r="G58" s="35">
        <f>F58*E58</f>
        <v>1.8000000000000002E-2</v>
      </c>
      <c r="H58" s="33">
        <v>1841.09</v>
      </c>
      <c r="I58" s="34">
        <f t="shared" ref="I58" si="4">H58*G58</f>
        <v>33.139620000000001</v>
      </c>
      <c r="J58" s="34">
        <f t="shared" si="1"/>
        <v>5.6964418316831685E-3</v>
      </c>
      <c r="K58" s="105"/>
    </row>
    <row r="59" spans="1:12" s="5" customFormat="1" ht="25.5" x14ac:dyDescent="0.2">
      <c r="A59" s="16" t="s">
        <v>46</v>
      </c>
      <c r="B59" s="20" t="s">
        <v>14</v>
      </c>
      <c r="C59" s="16" t="s">
        <v>15</v>
      </c>
      <c r="D59" s="16">
        <v>2</v>
      </c>
      <c r="E59" s="16">
        <v>2</v>
      </c>
      <c r="F59" s="35">
        <f>2/100</f>
        <v>0.02</v>
      </c>
      <c r="G59" s="35">
        <f t="shared" si="3"/>
        <v>0.04</v>
      </c>
      <c r="H59" s="33">
        <v>4142.45</v>
      </c>
      <c r="I59" s="34">
        <f t="shared" si="0"/>
        <v>165.69800000000001</v>
      </c>
      <c r="J59" s="34">
        <f t="shared" si="1"/>
        <v>2.8482191969196918E-2</v>
      </c>
      <c r="K59" s="105"/>
    </row>
    <row r="60" spans="1:12" s="5" customFormat="1" ht="12.75" customHeight="1" x14ac:dyDescent="0.2">
      <c r="A60" s="16" t="s">
        <v>47</v>
      </c>
      <c r="B60" s="20" t="s">
        <v>16</v>
      </c>
      <c r="C60" s="16" t="s">
        <v>17</v>
      </c>
      <c r="D60" s="16">
        <v>2</v>
      </c>
      <c r="E60" s="16">
        <v>2</v>
      </c>
      <c r="F60" s="35">
        <f>1/100</f>
        <v>0.01</v>
      </c>
      <c r="G60" s="35">
        <f t="shared" si="3"/>
        <v>0.02</v>
      </c>
      <c r="H60" s="33">
        <v>8574.8700000000008</v>
      </c>
      <c r="I60" s="34">
        <f t="shared" si="0"/>
        <v>171.49740000000003</v>
      </c>
      <c r="J60" s="34">
        <f t="shared" si="1"/>
        <v>2.9479063531353142E-2</v>
      </c>
      <c r="K60" s="105"/>
      <c r="L60" s="6"/>
    </row>
    <row r="61" spans="1:12" s="5" customFormat="1" ht="25.5" x14ac:dyDescent="0.2">
      <c r="A61" s="46" t="s">
        <v>48</v>
      </c>
      <c r="B61" s="47" t="s">
        <v>32</v>
      </c>
      <c r="C61" s="48" t="s">
        <v>9</v>
      </c>
      <c r="D61" s="16">
        <v>2</v>
      </c>
      <c r="E61" s="16">
        <v>2</v>
      </c>
      <c r="F61" s="35">
        <f>316.9/1000</f>
        <v>0.31689999999999996</v>
      </c>
      <c r="G61" s="35">
        <f t="shared" si="3"/>
        <v>0.63379999999999992</v>
      </c>
      <c r="H61" s="33">
        <v>1841.09</v>
      </c>
      <c r="I61" s="34">
        <f t="shared" si="0"/>
        <v>1166.8828419999998</v>
      </c>
      <c r="J61" s="34">
        <f t="shared" si="1"/>
        <v>0.2005780462733773</v>
      </c>
      <c r="K61" s="105"/>
      <c r="L61" s="6"/>
    </row>
    <row r="62" spans="1:12" s="5" customFormat="1" ht="16.5" customHeight="1" x14ac:dyDescent="0.2">
      <c r="A62" s="16" t="s">
        <v>49</v>
      </c>
      <c r="B62" s="20" t="s">
        <v>18</v>
      </c>
      <c r="C62" s="16" t="s">
        <v>11</v>
      </c>
      <c r="D62" s="16">
        <v>3</v>
      </c>
      <c r="E62" s="16">
        <v>3</v>
      </c>
      <c r="F62" s="35">
        <v>24</v>
      </c>
      <c r="G62" s="35">
        <f t="shared" si="3"/>
        <v>72</v>
      </c>
      <c r="H62" s="33">
        <v>84.99</v>
      </c>
      <c r="I62" s="34">
        <f t="shared" si="0"/>
        <v>6119.28</v>
      </c>
      <c r="J62" s="34">
        <f t="shared" si="1"/>
        <v>1.0518564356435642</v>
      </c>
      <c r="K62" s="105"/>
    </row>
    <row r="63" spans="1:12" s="5" customFormat="1" ht="12.75" customHeight="1" x14ac:dyDescent="0.2">
      <c r="A63" s="38" t="s">
        <v>70</v>
      </c>
      <c r="B63" s="39" t="s">
        <v>94</v>
      </c>
      <c r="C63" s="40" t="s">
        <v>69</v>
      </c>
      <c r="D63" s="16">
        <v>4</v>
      </c>
      <c r="E63" s="16">
        <v>4</v>
      </c>
      <c r="F63" s="35">
        <v>12</v>
      </c>
      <c r="G63" s="35">
        <f t="shared" si="3"/>
        <v>48</v>
      </c>
      <c r="H63" s="33">
        <v>182.61</v>
      </c>
      <c r="I63" s="34">
        <f t="shared" si="0"/>
        <v>8765.2800000000007</v>
      </c>
      <c r="J63" s="34">
        <f t="shared" si="1"/>
        <v>1.5066831683168318</v>
      </c>
      <c r="K63" s="105"/>
    </row>
    <row r="64" spans="1:12" s="5" customFormat="1" ht="14.25" customHeight="1" x14ac:dyDescent="0.2">
      <c r="A64" s="38" t="s">
        <v>81</v>
      </c>
      <c r="B64" s="39" t="s">
        <v>154</v>
      </c>
      <c r="C64" s="40" t="s">
        <v>9</v>
      </c>
      <c r="D64" s="16">
        <v>2</v>
      </c>
      <c r="E64" s="16">
        <v>2</v>
      </c>
      <c r="F64" s="35">
        <f>484.8/1000</f>
        <v>0.48480000000000001</v>
      </c>
      <c r="G64" s="35">
        <f>F64*E64</f>
        <v>0.96960000000000002</v>
      </c>
      <c r="H64" s="33">
        <v>903.28</v>
      </c>
      <c r="I64" s="34">
        <f t="shared" si="0"/>
        <v>875.82028800000001</v>
      </c>
      <c r="J64" s="34">
        <f t="shared" si="1"/>
        <v>0.15054666666666666</v>
      </c>
      <c r="K64" s="105"/>
    </row>
    <row r="65" spans="1:11" s="5" customFormat="1" ht="17.25" customHeight="1" x14ac:dyDescent="0.2">
      <c r="A65" s="49" t="s">
        <v>71</v>
      </c>
      <c r="B65" s="50" t="s">
        <v>88</v>
      </c>
      <c r="C65" s="49" t="s">
        <v>9</v>
      </c>
      <c r="D65" s="16">
        <v>2</v>
      </c>
      <c r="E65" s="16">
        <v>2</v>
      </c>
      <c r="F65" s="51">
        <f>6/1000</f>
        <v>6.0000000000000001E-3</v>
      </c>
      <c r="G65" s="35">
        <f>F65*E65</f>
        <v>1.2E-2</v>
      </c>
      <c r="H65" s="33">
        <v>1841.09</v>
      </c>
      <c r="I65" s="34">
        <f t="shared" si="0"/>
        <v>22.09308</v>
      </c>
      <c r="J65" s="34">
        <f t="shared" si="1"/>
        <v>3.7976278877887792E-3</v>
      </c>
      <c r="K65" s="105"/>
    </row>
    <row r="66" spans="1:11" s="5" customFormat="1" ht="18" customHeight="1" x14ac:dyDescent="0.2">
      <c r="A66" s="38" t="s">
        <v>95</v>
      </c>
      <c r="B66" s="39" t="s">
        <v>31</v>
      </c>
      <c r="C66" s="40" t="s">
        <v>9</v>
      </c>
      <c r="D66" s="16">
        <v>2</v>
      </c>
      <c r="E66" s="16">
        <v>2</v>
      </c>
      <c r="F66" s="35">
        <f>484.8/1000</f>
        <v>0.48480000000000001</v>
      </c>
      <c r="G66" s="35">
        <f t="shared" si="3"/>
        <v>0.96960000000000002</v>
      </c>
      <c r="H66" s="33">
        <v>862.64</v>
      </c>
      <c r="I66" s="34">
        <f t="shared" si="0"/>
        <v>836.41574400000002</v>
      </c>
      <c r="J66" s="34">
        <f t="shared" si="1"/>
        <v>0.14377333333333334</v>
      </c>
      <c r="K66" s="105"/>
    </row>
    <row r="67" spans="1:11" s="5" customFormat="1" ht="18" customHeight="1" x14ac:dyDescent="0.2">
      <c r="A67" s="38" t="s">
        <v>156</v>
      </c>
      <c r="B67" s="39" t="s">
        <v>155</v>
      </c>
      <c r="C67" s="40" t="s">
        <v>11</v>
      </c>
      <c r="D67" s="16">
        <v>2</v>
      </c>
      <c r="E67" s="16">
        <v>2</v>
      </c>
      <c r="F67" s="35">
        <v>1</v>
      </c>
      <c r="G67" s="35">
        <v>2</v>
      </c>
      <c r="H67" s="33">
        <v>59.33</v>
      </c>
      <c r="I67" s="34">
        <f t="shared" ref="I67" si="5">H67*G67</f>
        <v>118.66</v>
      </c>
      <c r="J67" s="34">
        <f t="shared" si="1"/>
        <v>2.0396727172717271E-2</v>
      </c>
      <c r="K67" s="105"/>
    </row>
    <row r="68" spans="1:11" s="5" customFormat="1" ht="18" customHeight="1" x14ac:dyDescent="0.2">
      <c r="A68" s="38" t="s">
        <v>159</v>
      </c>
      <c r="B68" s="39" t="s">
        <v>158</v>
      </c>
      <c r="C68" s="40" t="s">
        <v>11</v>
      </c>
      <c r="D68" s="16">
        <v>2</v>
      </c>
      <c r="E68" s="16">
        <v>2</v>
      </c>
      <c r="F68" s="35">
        <v>1</v>
      </c>
      <c r="G68" s="35">
        <v>2</v>
      </c>
      <c r="H68" s="33">
        <v>1509.69</v>
      </c>
      <c r="I68" s="34">
        <f t="shared" ref="I68" si="6">H68*G68</f>
        <v>3019.38</v>
      </c>
      <c r="J68" s="34">
        <f t="shared" si="1"/>
        <v>0.51900783828382835</v>
      </c>
      <c r="K68" s="105"/>
    </row>
    <row r="69" spans="1:11" s="73" customFormat="1" ht="23.25" customHeight="1" x14ac:dyDescent="0.2">
      <c r="A69" s="38" t="s">
        <v>157</v>
      </c>
      <c r="B69" s="39" t="s">
        <v>99</v>
      </c>
      <c r="C69" s="40" t="s">
        <v>11</v>
      </c>
      <c r="D69" s="16">
        <v>2</v>
      </c>
      <c r="E69" s="16">
        <v>2</v>
      </c>
      <c r="F69" s="35">
        <v>2</v>
      </c>
      <c r="G69" s="35">
        <f t="shared" si="3"/>
        <v>4</v>
      </c>
      <c r="H69" s="33">
        <v>1192.0999999999999</v>
      </c>
      <c r="I69" s="34">
        <f t="shared" si="0"/>
        <v>4768.3999999999996</v>
      </c>
      <c r="J69" s="34">
        <f t="shared" si="1"/>
        <v>0.819650715071507</v>
      </c>
      <c r="K69" s="105"/>
    </row>
    <row r="70" spans="1:11" ht="15" customHeight="1" x14ac:dyDescent="0.25">
      <c r="A70" s="94" t="s">
        <v>65</v>
      </c>
      <c r="B70" s="95"/>
      <c r="C70" s="95"/>
      <c r="D70" s="95"/>
      <c r="E70" s="95"/>
      <c r="F70" s="95"/>
      <c r="G70" s="96"/>
      <c r="H70" s="33"/>
      <c r="I70" s="34">
        <f t="shared" ref="I70:I79" si="7">H70*G70</f>
        <v>0</v>
      </c>
      <c r="J70" s="34">
        <f t="shared" si="1"/>
        <v>0</v>
      </c>
      <c r="K70" s="105"/>
    </row>
    <row r="71" spans="1:11" ht="15" customHeight="1" x14ac:dyDescent="0.25">
      <c r="A71" s="94" t="s">
        <v>179</v>
      </c>
      <c r="B71" s="97"/>
      <c r="C71" s="97"/>
      <c r="D71" s="97"/>
      <c r="E71" s="98"/>
      <c r="F71" s="30"/>
      <c r="G71" s="30"/>
      <c r="H71" s="33"/>
      <c r="I71" s="34">
        <f t="shared" si="7"/>
        <v>0</v>
      </c>
      <c r="J71" s="34">
        <f t="shared" si="1"/>
        <v>0</v>
      </c>
      <c r="K71" s="105"/>
    </row>
    <row r="72" spans="1:11" ht="25.5" customHeight="1" x14ac:dyDescent="0.25">
      <c r="A72" s="76" t="s">
        <v>180</v>
      </c>
      <c r="B72" s="75" t="s">
        <v>181</v>
      </c>
      <c r="C72" s="76" t="s">
        <v>182</v>
      </c>
      <c r="D72" s="30">
        <v>2</v>
      </c>
      <c r="E72" s="30">
        <v>2</v>
      </c>
      <c r="F72" s="31">
        <f>1785/1000</f>
        <v>1.7849999999999999</v>
      </c>
      <c r="G72" s="30">
        <f>F72*E72</f>
        <v>3.57</v>
      </c>
      <c r="H72" s="33">
        <v>219.97</v>
      </c>
      <c r="I72" s="34">
        <f t="shared" si="7"/>
        <v>785.29289999999992</v>
      </c>
      <c r="J72" s="34">
        <f t="shared" si="1"/>
        <v>0.13498571575907589</v>
      </c>
      <c r="K72" s="105"/>
    </row>
    <row r="73" spans="1:11" ht="30.75" customHeight="1" x14ac:dyDescent="0.25">
      <c r="A73" s="76" t="s">
        <v>50</v>
      </c>
      <c r="B73" s="75" t="s">
        <v>183</v>
      </c>
      <c r="C73" s="76" t="s">
        <v>11</v>
      </c>
      <c r="D73" s="30">
        <v>1</v>
      </c>
      <c r="E73" s="30">
        <v>1</v>
      </c>
      <c r="F73" s="30">
        <v>6</v>
      </c>
      <c r="G73" s="30">
        <v>6</v>
      </c>
      <c r="H73" s="33">
        <v>296.11</v>
      </c>
      <c r="I73" s="34">
        <f t="shared" si="7"/>
        <v>1776.66</v>
      </c>
      <c r="J73" s="34">
        <f t="shared" si="1"/>
        <v>0.30539397689768977</v>
      </c>
      <c r="K73" s="105"/>
    </row>
    <row r="74" spans="1:11" ht="15" customHeight="1" x14ac:dyDescent="0.25">
      <c r="A74" s="76" t="s">
        <v>82</v>
      </c>
      <c r="B74" s="81" t="s">
        <v>83</v>
      </c>
      <c r="C74" s="76" t="s">
        <v>11</v>
      </c>
      <c r="D74" s="30">
        <v>1</v>
      </c>
      <c r="E74" s="30">
        <v>1</v>
      </c>
      <c r="F74" s="30">
        <v>4</v>
      </c>
      <c r="G74" s="30">
        <v>4</v>
      </c>
      <c r="H74" s="33">
        <v>101.52</v>
      </c>
      <c r="I74" s="34">
        <f t="shared" si="7"/>
        <v>406.08</v>
      </c>
      <c r="J74" s="34">
        <f t="shared" si="1"/>
        <v>6.9801980198019795E-2</v>
      </c>
      <c r="K74" s="105"/>
    </row>
    <row r="75" spans="1:11" ht="42.75" customHeight="1" x14ac:dyDescent="0.25">
      <c r="A75" s="76" t="s">
        <v>184</v>
      </c>
      <c r="B75" s="75" t="s">
        <v>185</v>
      </c>
      <c r="C75" s="76" t="s">
        <v>186</v>
      </c>
      <c r="D75" s="30">
        <v>1</v>
      </c>
      <c r="E75" s="30">
        <v>1</v>
      </c>
      <c r="F75" s="30">
        <f>1785/100</f>
        <v>17.850000000000001</v>
      </c>
      <c r="G75" s="30">
        <f>F75</f>
        <v>17.850000000000001</v>
      </c>
      <c r="H75" s="33">
        <v>313.57</v>
      </c>
      <c r="I75" s="34">
        <f t="shared" si="7"/>
        <v>5597.2245000000003</v>
      </c>
      <c r="J75" s="34">
        <f t="shared" si="1"/>
        <v>0.96211917285478554</v>
      </c>
      <c r="K75" s="105"/>
    </row>
    <row r="76" spans="1:11" ht="15" customHeight="1" x14ac:dyDescent="0.25">
      <c r="A76" s="76" t="s">
        <v>187</v>
      </c>
      <c r="B76" s="75" t="s">
        <v>34</v>
      </c>
      <c r="C76" s="76" t="s">
        <v>35</v>
      </c>
      <c r="D76" s="30">
        <v>1</v>
      </c>
      <c r="E76" s="30">
        <v>1</v>
      </c>
      <c r="F76" s="30">
        <f>178/100</f>
        <v>1.78</v>
      </c>
      <c r="G76" s="30">
        <f>F76</f>
        <v>1.78</v>
      </c>
      <c r="H76" s="33">
        <v>2762.35</v>
      </c>
      <c r="I76" s="34">
        <f t="shared" si="7"/>
        <v>4916.9830000000002</v>
      </c>
      <c r="J76" s="34">
        <f t="shared" si="1"/>
        <v>0.84519097222222217</v>
      </c>
      <c r="K76" s="105"/>
    </row>
    <row r="77" spans="1:11" ht="15" customHeight="1" x14ac:dyDescent="0.25">
      <c r="A77" s="30" t="s">
        <v>189</v>
      </c>
      <c r="B77" s="69" t="s">
        <v>188</v>
      </c>
      <c r="C77" s="30" t="s">
        <v>11</v>
      </c>
      <c r="D77" s="30">
        <v>1</v>
      </c>
      <c r="E77" s="30">
        <v>2</v>
      </c>
      <c r="F77" s="30">
        <v>2</v>
      </c>
      <c r="G77" s="30">
        <v>2</v>
      </c>
      <c r="H77" s="33">
        <v>1356.54</v>
      </c>
      <c r="I77" s="34">
        <f t="shared" si="7"/>
        <v>2713.08</v>
      </c>
      <c r="J77" s="34">
        <f t="shared" si="1"/>
        <v>0.46635726072607259</v>
      </c>
      <c r="K77" s="105"/>
    </row>
    <row r="78" spans="1:11" ht="15" customHeight="1" x14ac:dyDescent="0.25">
      <c r="A78" s="94" t="s">
        <v>193</v>
      </c>
      <c r="B78" s="97"/>
      <c r="C78" s="97"/>
      <c r="D78" s="97"/>
      <c r="E78" s="98"/>
      <c r="F78" s="30"/>
      <c r="G78" s="30"/>
      <c r="H78" s="33"/>
      <c r="I78" s="34">
        <f t="shared" si="7"/>
        <v>0</v>
      </c>
      <c r="J78" s="34">
        <f t="shared" si="1"/>
        <v>0</v>
      </c>
      <c r="K78" s="105"/>
    </row>
    <row r="79" spans="1:11" ht="24.75" customHeight="1" x14ac:dyDescent="0.25">
      <c r="A79" s="76" t="s">
        <v>190</v>
      </c>
      <c r="B79" s="82" t="s">
        <v>191</v>
      </c>
      <c r="C79" s="76" t="s">
        <v>192</v>
      </c>
      <c r="D79" s="76" t="s">
        <v>140</v>
      </c>
      <c r="E79" s="30">
        <v>1</v>
      </c>
      <c r="F79" s="30">
        <v>3</v>
      </c>
      <c r="G79" s="30">
        <v>3</v>
      </c>
      <c r="H79" s="33">
        <v>139.04</v>
      </c>
      <c r="I79" s="34">
        <f t="shared" si="7"/>
        <v>417.12</v>
      </c>
      <c r="J79" s="34">
        <f t="shared" si="1"/>
        <v>7.1699669966996699E-2</v>
      </c>
      <c r="K79" s="105"/>
    </row>
    <row r="80" spans="1:11" ht="15" customHeight="1" x14ac:dyDescent="0.25">
      <c r="A80" s="91" t="s">
        <v>86</v>
      </c>
      <c r="B80" s="92"/>
      <c r="C80" s="92"/>
      <c r="D80" s="92"/>
      <c r="E80" s="92"/>
      <c r="F80" s="92"/>
      <c r="G80" s="93"/>
      <c r="H80" s="33"/>
      <c r="I80" s="34">
        <f t="shared" si="0"/>
        <v>0</v>
      </c>
      <c r="J80" s="34">
        <f t="shared" si="1"/>
        <v>0</v>
      </c>
      <c r="K80" s="105"/>
    </row>
    <row r="81" spans="1:32" ht="15" customHeight="1" x14ac:dyDescent="0.25">
      <c r="A81" s="16" t="s">
        <v>176</v>
      </c>
      <c r="B81" s="20" t="s">
        <v>177</v>
      </c>
      <c r="C81" s="16" t="s">
        <v>178</v>
      </c>
      <c r="D81" s="16">
        <v>1</v>
      </c>
      <c r="E81" s="16">
        <v>1</v>
      </c>
      <c r="F81" s="34">
        <f>316.9/100</f>
        <v>3.1689999999999996</v>
      </c>
      <c r="G81" s="34">
        <f>F81</f>
        <v>3.1689999999999996</v>
      </c>
      <c r="H81" s="33">
        <v>1165.6300000000001</v>
      </c>
      <c r="I81" s="34">
        <f t="shared" ref="I81" si="8">H81*G81</f>
        <v>3693.8814699999998</v>
      </c>
      <c r="J81" s="34">
        <f t="shared" si="1"/>
        <v>0.63494937259350925</v>
      </c>
      <c r="K81" s="105"/>
    </row>
    <row r="82" spans="1:32" s="4" customFormat="1" ht="28.5" customHeight="1" x14ac:dyDescent="0.25">
      <c r="A82" s="16" t="s">
        <v>93</v>
      </c>
      <c r="B82" s="20" t="s">
        <v>160</v>
      </c>
      <c r="C82" s="16" t="s">
        <v>6</v>
      </c>
      <c r="D82" s="16">
        <v>3</v>
      </c>
      <c r="E82" s="16">
        <v>3</v>
      </c>
      <c r="F82" s="53">
        <f>51.2/100</f>
        <v>0.51200000000000001</v>
      </c>
      <c r="G82" s="53">
        <f>F82*E82</f>
        <v>1.536</v>
      </c>
      <c r="H82" s="33">
        <v>2295.63</v>
      </c>
      <c r="I82" s="34">
        <f t="shared" si="0"/>
        <v>3526.0876800000001</v>
      </c>
      <c r="J82" s="34">
        <f t="shared" si="1"/>
        <v>0.60610693069306931</v>
      </c>
      <c r="K82" s="105"/>
    </row>
    <row r="83" spans="1:32" s="4" customFormat="1" ht="14.25" customHeight="1" x14ac:dyDescent="0.25">
      <c r="A83" s="16"/>
      <c r="B83" s="20" t="s">
        <v>129</v>
      </c>
      <c r="C83" s="16" t="s">
        <v>130</v>
      </c>
      <c r="D83" s="54" t="s">
        <v>128</v>
      </c>
      <c r="E83" s="16">
        <v>1</v>
      </c>
      <c r="F83" s="35">
        <v>2</v>
      </c>
      <c r="G83" s="35">
        <v>2</v>
      </c>
      <c r="H83" s="55">
        <v>2005.61</v>
      </c>
      <c r="I83" s="34">
        <f t="shared" si="0"/>
        <v>4011.22</v>
      </c>
      <c r="J83" s="34">
        <f t="shared" si="1"/>
        <v>0.68949738723872378</v>
      </c>
      <c r="K83" s="105"/>
    </row>
    <row r="84" spans="1:32" s="4" customFormat="1" x14ac:dyDescent="0.25">
      <c r="A84" s="91" t="s">
        <v>20</v>
      </c>
      <c r="B84" s="92"/>
      <c r="C84" s="92"/>
      <c r="D84" s="92"/>
      <c r="E84" s="92"/>
      <c r="F84" s="92"/>
      <c r="G84" s="93"/>
      <c r="H84" s="33"/>
      <c r="I84" s="34">
        <f t="shared" ref="I84:I93" si="9">H84*G84</f>
        <v>0</v>
      </c>
      <c r="J84" s="34">
        <f t="shared" si="1"/>
        <v>0</v>
      </c>
      <c r="K84" s="105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</row>
    <row r="85" spans="1:32" s="4" customFormat="1" ht="24" x14ac:dyDescent="0.25">
      <c r="A85" s="74"/>
      <c r="B85" s="75" t="s">
        <v>161</v>
      </c>
      <c r="C85" s="76" t="s">
        <v>170</v>
      </c>
      <c r="D85" s="76" t="s">
        <v>171</v>
      </c>
      <c r="E85" s="76">
        <v>1</v>
      </c>
      <c r="F85" s="79">
        <v>58</v>
      </c>
      <c r="G85" s="70">
        <f>F85/10</f>
        <v>5.8</v>
      </c>
      <c r="H85" s="80">
        <v>14.17</v>
      </c>
      <c r="I85" s="34">
        <f t="shared" si="9"/>
        <v>82.185999999999993</v>
      </c>
      <c r="J85" s="34">
        <f t="shared" si="1"/>
        <v>1.4127131463146312E-2</v>
      </c>
      <c r="K85" s="105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</row>
    <row r="86" spans="1:32" s="4" customFormat="1" ht="24" x14ac:dyDescent="0.25">
      <c r="A86" s="74"/>
      <c r="B86" s="75" t="s">
        <v>162</v>
      </c>
      <c r="C86" s="76" t="s">
        <v>172</v>
      </c>
      <c r="D86" s="76" t="s">
        <v>171</v>
      </c>
      <c r="E86" s="76">
        <v>1</v>
      </c>
      <c r="F86" s="79">
        <v>63</v>
      </c>
      <c r="G86" s="79">
        <f t="shared" ref="G86:G88" si="10">F86</f>
        <v>63</v>
      </c>
      <c r="H86" s="80">
        <v>7.5</v>
      </c>
      <c r="I86" s="34">
        <f t="shared" si="9"/>
        <v>472.5</v>
      </c>
      <c r="J86" s="34">
        <f t="shared" si="1"/>
        <v>8.1219059405940597E-2</v>
      </c>
      <c r="K86" s="105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</row>
    <row r="87" spans="1:32" s="4" customFormat="1" ht="36" x14ac:dyDescent="0.25">
      <c r="A87" s="74"/>
      <c r="B87" s="75" t="s">
        <v>163</v>
      </c>
      <c r="C87" s="76" t="s">
        <v>173</v>
      </c>
      <c r="D87" s="76" t="s">
        <v>171</v>
      </c>
      <c r="E87" s="76">
        <v>1</v>
      </c>
      <c r="F87" s="79">
        <v>14</v>
      </c>
      <c r="G87" s="79">
        <f t="shared" si="10"/>
        <v>14</v>
      </c>
      <c r="H87" s="80">
        <v>14.17</v>
      </c>
      <c r="I87" s="34">
        <f t="shared" si="9"/>
        <v>198.38</v>
      </c>
      <c r="J87" s="34">
        <f t="shared" si="1"/>
        <v>3.4099972497249727E-2</v>
      </c>
      <c r="K87" s="105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</row>
    <row r="88" spans="1:32" s="4" customFormat="1" ht="30" customHeight="1" x14ac:dyDescent="0.25">
      <c r="A88" s="74"/>
      <c r="B88" s="75" t="s">
        <v>164</v>
      </c>
      <c r="C88" s="77" t="s">
        <v>174</v>
      </c>
      <c r="D88" s="76" t="s">
        <v>171</v>
      </c>
      <c r="E88" s="76">
        <v>1</v>
      </c>
      <c r="F88" s="79">
        <v>90</v>
      </c>
      <c r="G88" s="79">
        <f t="shared" si="10"/>
        <v>90</v>
      </c>
      <c r="H88" s="80">
        <v>21.67</v>
      </c>
      <c r="I88" s="34">
        <f t="shared" si="9"/>
        <v>1950.3000000000002</v>
      </c>
      <c r="J88" s="34">
        <f t="shared" si="1"/>
        <v>0.33524133663366334</v>
      </c>
      <c r="K88" s="105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</row>
    <row r="89" spans="1:32" s="4" customFormat="1" ht="36" hidden="1" x14ac:dyDescent="0.25">
      <c r="A89" s="74"/>
      <c r="B89" s="75" t="s">
        <v>165</v>
      </c>
      <c r="C89" s="77" t="s">
        <v>174</v>
      </c>
      <c r="D89" s="76" t="s">
        <v>171</v>
      </c>
      <c r="E89" s="76">
        <v>1</v>
      </c>
      <c r="F89" s="79">
        <v>0</v>
      </c>
      <c r="G89" s="79">
        <v>0</v>
      </c>
      <c r="H89" s="80">
        <v>29.17</v>
      </c>
      <c r="I89" s="34">
        <f t="shared" si="9"/>
        <v>0</v>
      </c>
      <c r="J89" s="34">
        <f t="shared" si="1"/>
        <v>0</v>
      </c>
      <c r="K89" s="105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</row>
    <row r="90" spans="1:32" s="4" customFormat="1" ht="36" hidden="1" x14ac:dyDescent="0.25">
      <c r="A90" s="74"/>
      <c r="B90" s="75" t="s">
        <v>166</v>
      </c>
      <c r="C90" s="77" t="s">
        <v>174</v>
      </c>
      <c r="D90" s="76" t="s">
        <v>171</v>
      </c>
      <c r="E90" s="76">
        <v>1</v>
      </c>
      <c r="F90" s="79">
        <v>0</v>
      </c>
      <c r="G90" s="79">
        <v>0</v>
      </c>
      <c r="H90" s="80">
        <v>35.83</v>
      </c>
      <c r="I90" s="34">
        <f t="shared" si="9"/>
        <v>0</v>
      </c>
      <c r="J90" s="34">
        <f t="shared" si="1"/>
        <v>0</v>
      </c>
      <c r="K90" s="105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</row>
    <row r="91" spans="1:32" s="4" customFormat="1" ht="18" customHeight="1" x14ac:dyDescent="0.25">
      <c r="A91" s="74"/>
      <c r="B91" s="75" t="s">
        <v>167</v>
      </c>
      <c r="C91" s="78" t="s">
        <v>41</v>
      </c>
      <c r="D91" s="76" t="s">
        <v>171</v>
      </c>
      <c r="E91" s="76">
        <v>1</v>
      </c>
      <c r="F91" s="79">
        <v>24</v>
      </c>
      <c r="G91" s="79">
        <v>24</v>
      </c>
      <c r="H91" s="80">
        <v>122.5</v>
      </c>
      <c r="I91" s="34">
        <f t="shared" si="9"/>
        <v>2940</v>
      </c>
      <c r="J91" s="34">
        <f t="shared" si="1"/>
        <v>0.50536303630363033</v>
      </c>
      <c r="K91" s="105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</row>
    <row r="92" spans="1:32" s="4" customFormat="1" hidden="1" x14ac:dyDescent="0.25">
      <c r="A92" s="74"/>
      <c r="B92" s="75" t="s">
        <v>168</v>
      </c>
      <c r="C92" s="78" t="s">
        <v>41</v>
      </c>
      <c r="D92" s="76" t="s">
        <v>175</v>
      </c>
      <c r="E92" s="76">
        <v>1</v>
      </c>
      <c r="F92" s="79">
        <v>6</v>
      </c>
      <c r="G92" s="79">
        <v>0</v>
      </c>
      <c r="H92" s="80">
        <v>158.33000000000001</v>
      </c>
      <c r="I92" s="34">
        <f t="shared" si="9"/>
        <v>0</v>
      </c>
      <c r="J92" s="34">
        <f t="shared" ref="J92:J105" si="11">I92/12/484.8</f>
        <v>0</v>
      </c>
      <c r="K92" s="105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</row>
    <row r="93" spans="1:32" s="4" customFormat="1" hidden="1" x14ac:dyDescent="0.25">
      <c r="A93" s="74"/>
      <c r="B93" s="75" t="s">
        <v>169</v>
      </c>
      <c r="C93" s="78" t="s">
        <v>41</v>
      </c>
      <c r="D93" s="76" t="s">
        <v>175</v>
      </c>
      <c r="E93" s="76">
        <v>1</v>
      </c>
      <c r="F93" s="79">
        <v>3</v>
      </c>
      <c r="G93" s="79">
        <v>0</v>
      </c>
      <c r="H93" s="80">
        <v>215.83</v>
      </c>
      <c r="I93" s="34">
        <f t="shared" si="9"/>
        <v>0</v>
      </c>
      <c r="J93" s="34">
        <f t="shared" si="11"/>
        <v>0</v>
      </c>
      <c r="K93" s="105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</row>
    <row r="94" spans="1:32" s="4" customFormat="1" ht="38.25" customHeight="1" x14ac:dyDescent="0.25">
      <c r="A94" s="30"/>
      <c r="B94" s="56" t="s">
        <v>61</v>
      </c>
      <c r="C94" s="16" t="s">
        <v>8</v>
      </c>
      <c r="D94" s="16" t="s">
        <v>126</v>
      </c>
      <c r="E94" s="16">
        <v>12</v>
      </c>
      <c r="F94" s="35">
        <f>C18</f>
        <v>484.8</v>
      </c>
      <c r="G94" s="35">
        <f>E94*F94</f>
        <v>5817.6</v>
      </c>
      <c r="H94" s="33">
        <f>0.66+0.65+0.99+0.81</f>
        <v>3.11</v>
      </c>
      <c r="I94" s="34">
        <f t="shared" si="0"/>
        <v>18092.736000000001</v>
      </c>
      <c r="J94" s="34">
        <f t="shared" si="11"/>
        <v>3.11</v>
      </c>
      <c r="K94" s="105"/>
      <c r="L94" s="9"/>
      <c r="M94" s="9"/>
    </row>
    <row r="95" spans="1:32" ht="15" hidden="1" customHeight="1" x14ac:dyDescent="0.25">
      <c r="A95" s="94" t="s">
        <v>64</v>
      </c>
      <c r="B95" s="95"/>
      <c r="C95" s="95"/>
      <c r="D95" s="95"/>
      <c r="E95" s="95"/>
      <c r="F95" s="95"/>
      <c r="G95" s="96"/>
      <c r="H95" s="33"/>
      <c r="I95" s="34">
        <f t="shared" si="0"/>
        <v>0</v>
      </c>
      <c r="J95" s="34">
        <f t="shared" si="11"/>
        <v>0</v>
      </c>
      <c r="K95" s="105"/>
    </row>
    <row r="96" spans="1:32" s="4" customFormat="1" hidden="1" x14ac:dyDescent="0.25">
      <c r="A96" s="16" t="s">
        <v>50</v>
      </c>
      <c r="B96" s="20" t="s">
        <v>19</v>
      </c>
      <c r="C96" s="16" t="s">
        <v>11</v>
      </c>
      <c r="D96" s="16" t="s">
        <v>77</v>
      </c>
      <c r="E96" s="16"/>
      <c r="F96" s="35">
        <v>0</v>
      </c>
      <c r="G96" s="35">
        <v>0</v>
      </c>
      <c r="H96" s="33">
        <v>284.72000000000003</v>
      </c>
      <c r="I96" s="34">
        <f t="shared" si="0"/>
        <v>0</v>
      </c>
      <c r="J96" s="34">
        <f t="shared" si="11"/>
        <v>0</v>
      </c>
      <c r="K96" s="105"/>
    </row>
    <row r="97" spans="1:12" s="4" customFormat="1" hidden="1" x14ac:dyDescent="0.25">
      <c r="A97" s="57" t="s">
        <v>51</v>
      </c>
      <c r="B97" s="58" t="s">
        <v>21</v>
      </c>
      <c r="C97" s="59" t="s">
        <v>54</v>
      </c>
      <c r="D97" s="16">
        <v>1</v>
      </c>
      <c r="E97" s="16"/>
      <c r="F97" s="35">
        <f>3262/100</f>
        <v>32.619999999999997</v>
      </c>
      <c r="G97" s="35">
        <v>0</v>
      </c>
      <c r="H97" s="33">
        <v>301.51</v>
      </c>
      <c r="I97" s="34">
        <f t="shared" si="0"/>
        <v>0</v>
      </c>
      <c r="J97" s="34">
        <f t="shared" si="11"/>
        <v>0</v>
      </c>
      <c r="K97" s="105"/>
    </row>
    <row r="98" spans="1:12" s="4" customFormat="1" hidden="1" x14ac:dyDescent="0.25">
      <c r="A98" s="60" t="s">
        <v>52</v>
      </c>
      <c r="B98" s="61" t="s">
        <v>33</v>
      </c>
      <c r="C98" s="62" t="s">
        <v>55</v>
      </c>
      <c r="D98" s="16">
        <v>1</v>
      </c>
      <c r="E98" s="16"/>
      <c r="F98" s="35">
        <f>3262/1000</f>
        <v>3.262</v>
      </c>
      <c r="G98" s="35">
        <v>0</v>
      </c>
      <c r="H98" s="33">
        <v>211.51</v>
      </c>
      <c r="I98" s="34">
        <f t="shared" si="0"/>
        <v>0</v>
      </c>
      <c r="J98" s="34">
        <f t="shared" si="11"/>
        <v>0</v>
      </c>
      <c r="K98" s="105"/>
    </row>
    <row r="99" spans="1:12" s="4" customFormat="1" ht="25.5" hidden="1" x14ac:dyDescent="0.25">
      <c r="A99" s="63" t="s">
        <v>53</v>
      </c>
      <c r="B99" s="64" t="s">
        <v>34</v>
      </c>
      <c r="C99" s="65" t="s">
        <v>35</v>
      </c>
      <c r="D99" s="16">
        <v>1</v>
      </c>
      <c r="E99" s="16"/>
      <c r="F99" s="35">
        <f>345/100</f>
        <v>3.45</v>
      </c>
      <c r="G99" s="35">
        <v>0</v>
      </c>
      <c r="H99" s="33">
        <v>2656.1</v>
      </c>
      <c r="I99" s="34">
        <f t="shared" si="0"/>
        <v>0</v>
      </c>
      <c r="J99" s="34">
        <f t="shared" si="11"/>
        <v>0</v>
      </c>
      <c r="K99" s="105"/>
    </row>
    <row r="100" spans="1:12" s="4" customFormat="1" hidden="1" x14ac:dyDescent="0.25">
      <c r="A100" s="38" t="s">
        <v>82</v>
      </c>
      <c r="B100" s="39" t="s">
        <v>83</v>
      </c>
      <c r="C100" s="38"/>
      <c r="D100" s="39"/>
      <c r="E100" s="39"/>
      <c r="F100" s="35">
        <v>5</v>
      </c>
      <c r="G100" s="35">
        <v>0</v>
      </c>
      <c r="H100" s="33">
        <v>97.62</v>
      </c>
      <c r="I100" s="34">
        <f t="shared" si="0"/>
        <v>0</v>
      </c>
      <c r="J100" s="34">
        <f t="shared" si="11"/>
        <v>0</v>
      </c>
      <c r="K100" s="105"/>
    </row>
    <row r="101" spans="1:12" s="4" customFormat="1" ht="51" x14ac:dyDescent="0.25">
      <c r="A101" s="38"/>
      <c r="B101" s="20" t="s">
        <v>127</v>
      </c>
      <c r="C101" s="16" t="s">
        <v>128</v>
      </c>
      <c r="D101" s="39"/>
      <c r="E101" s="39"/>
      <c r="F101" s="35"/>
      <c r="G101" s="35"/>
      <c r="H101" s="33"/>
      <c r="I101" s="34">
        <v>34990</v>
      </c>
      <c r="J101" s="34">
        <f t="shared" si="11"/>
        <v>6.0145077007700776</v>
      </c>
      <c r="K101" s="105"/>
    </row>
    <row r="102" spans="1:12" ht="21" customHeight="1" x14ac:dyDescent="0.25">
      <c r="A102" s="101" t="s">
        <v>119</v>
      </c>
      <c r="B102" s="102"/>
      <c r="C102" s="102"/>
      <c r="D102" s="102"/>
      <c r="E102" s="102"/>
      <c r="F102" s="102"/>
      <c r="G102" s="102"/>
      <c r="H102" s="102"/>
      <c r="I102" s="34">
        <f>I94+I91+I88+I87+I86+I85+I83+I82+I81+I79+I77+I76+I75+I74+I73+I72+I69+I68+I67+I66+I65+I64+I63+I62+I61+I60+I59+I58+I57+I56+I55+I54+I51+I50+I49+I48+I47+I46+I45+I44+I42+I41+I40+I39+I38+I37+I34+I33+I32+I31+I30+I29+I28+I27</f>
        <v>118502.66608400003</v>
      </c>
      <c r="J102" s="34">
        <f t="shared" si="11"/>
        <v>20.369682701457648</v>
      </c>
      <c r="K102" s="105"/>
      <c r="L102" s="11"/>
    </row>
    <row r="103" spans="1:12" ht="18" customHeight="1" x14ac:dyDescent="0.25">
      <c r="A103" s="101" t="s">
        <v>120</v>
      </c>
      <c r="B103" s="102"/>
      <c r="C103" s="102"/>
      <c r="D103" s="102"/>
      <c r="E103" s="102"/>
      <c r="F103" s="102"/>
      <c r="G103" s="102"/>
      <c r="H103" s="102"/>
      <c r="I103" s="34">
        <f>I101</f>
        <v>34990</v>
      </c>
      <c r="J103" s="34">
        <f t="shared" si="11"/>
        <v>6.0145077007700776</v>
      </c>
      <c r="K103" s="105"/>
    </row>
    <row r="104" spans="1:12" ht="19.5" customHeight="1" x14ac:dyDescent="0.25">
      <c r="A104" s="101" t="s">
        <v>121</v>
      </c>
      <c r="B104" s="102"/>
      <c r="C104" s="102"/>
      <c r="D104" s="102"/>
      <c r="E104" s="102"/>
      <c r="F104" s="102"/>
      <c r="G104" s="102"/>
      <c r="H104" s="102"/>
      <c r="I104" s="34">
        <f>(I103+I102)*0.05</f>
        <v>7674.6333042000015</v>
      </c>
      <c r="J104" s="34">
        <f t="shared" si="11"/>
        <v>1.3192095201113865</v>
      </c>
      <c r="K104" s="105"/>
    </row>
    <row r="105" spans="1:12" ht="18" customHeight="1" x14ac:dyDescent="0.25">
      <c r="A105" s="101" t="s">
        <v>122</v>
      </c>
      <c r="B105" s="102"/>
      <c r="C105" s="102"/>
      <c r="D105" s="102"/>
      <c r="E105" s="102"/>
      <c r="F105" s="102"/>
      <c r="G105" s="102"/>
      <c r="H105" s="102"/>
      <c r="I105" s="34">
        <f>I104+I103+I102</f>
        <v>161167.29938820004</v>
      </c>
      <c r="J105" s="34">
        <f t="shared" si="11"/>
        <v>27.703399922339116</v>
      </c>
      <c r="K105" s="105"/>
    </row>
    <row r="106" spans="1:12" ht="15" customHeight="1" x14ac:dyDescent="0.25">
      <c r="A106" s="101" t="s">
        <v>123</v>
      </c>
      <c r="B106" s="102"/>
      <c r="C106" s="102"/>
      <c r="D106" s="102"/>
      <c r="E106" s="102"/>
      <c r="F106" s="102"/>
      <c r="G106" s="102"/>
      <c r="H106" s="102"/>
      <c r="I106" s="66">
        <f>I105/12/F94</f>
        <v>27.703399922339116</v>
      </c>
      <c r="J106" s="67"/>
      <c r="K106" s="105"/>
    </row>
    <row r="107" spans="1:12" s="13" customFormat="1" ht="34.5" customHeight="1" x14ac:dyDescent="0.25">
      <c r="A107" s="100" t="s">
        <v>124</v>
      </c>
      <c r="B107" s="100"/>
      <c r="C107" s="100"/>
      <c r="D107" s="100"/>
      <c r="E107" s="100"/>
      <c r="F107" s="100"/>
      <c r="G107" s="100"/>
      <c r="H107" s="100"/>
      <c r="I107" s="100"/>
      <c r="J107" s="100"/>
      <c r="K107" s="68"/>
    </row>
  </sheetData>
  <mergeCells count="39">
    <mergeCell ref="H6:K6"/>
    <mergeCell ref="H7:K7"/>
    <mergeCell ref="H8:K8"/>
    <mergeCell ref="F1:K1"/>
    <mergeCell ref="F2:K2"/>
    <mergeCell ref="F4:K4"/>
    <mergeCell ref="A84:G84"/>
    <mergeCell ref="A36:G36"/>
    <mergeCell ref="A43:G43"/>
    <mergeCell ref="A52:G52"/>
    <mergeCell ref="A53:G53"/>
    <mergeCell ref="A70:G70"/>
    <mergeCell ref="A26:G26"/>
    <mergeCell ref="A21:J21"/>
    <mergeCell ref="A23:J23"/>
    <mergeCell ref="C10:F10"/>
    <mergeCell ref="K26:K106"/>
    <mergeCell ref="A95:G95"/>
    <mergeCell ref="H5:K5"/>
    <mergeCell ref="A107:J107"/>
    <mergeCell ref="A105:H105"/>
    <mergeCell ref="A106:H106"/>
    <mergeCell ref="A102:H102"/>
    <mergeCell ref="A103:H103"/>
    <mergeCell ref="A104:H104"/>
    <mergeCell ref="A80:G80"/>
    <mergeCell ref="A35:G35"/>
    <mergeCell ref="A78:E78"/>
    <mergeCell ref="C19:F19"/>
    <mergeCell ref="A71:E71"/>
    <mergeCell ref="A22:J22"/>
    <mergeCell ref="C16:F16"/>
    <mergeCell ref="C17:F17"/>
    <mergeCell ref="C18:F18"/>
    <mergeCell ref="C11:F11"/>
    <mergeCell ref="C12:F12"/>
    <mergeCell ref="C13:F13"/>
    <mergeCell ref="C14:F14"/>
    <mergeCell ref="C15:F15"/>
  </mergeCells>
  <pageMargins left="1.1811023622047245" right="0.39370078740157483" top="0.39370078740157483" bottom="0.59055118110236227" header="0" footer="0"/>
  <pageSetup paperSize="9" scale="48" fitToHeight="0" orientation="portrait" horizontalDpi="180" verticalDpi="180" r:id="rId1"/>
  <rowBreaks count="1" manualBreakCount="1">
    <brk id="8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workbookViewId="0">
      <selection activeCell="B34" sqref="B34:F39"/>
    </sheetView>
  </sheetViews>
  <sheetFormatPr defaultRowHeight="15" x14ac:dyDescent="0.25"/>
  <cols>
    <col min="2" max="2" width="32.7109375" customWidth="1"/>
  </cols>
  <sheetData>
    <row r="3" spans="2:6" ht="21" customHeight="1" x14ac:dyDescent="0.25">
      <c r="B3" s="7" t="s">
        <v>24</v>
      </c>
      <c r="C3" s="110"/>
      <c r="D3" s="111"/>
      <c r="E3" s="111"/>
      <c r="F3" s="112"/>
    </row>
    <row r="4" spans="2:6" ht="15" customHeight="1" x14ac:dyDescent="0.25">
      <c r="B4" s="7" t="s">
        <v>26</v>
      </c>
      <c r="C4" s="106"/>
      <c r="D4" s="107"/>
      <c r="E4" s="107"/>
      <c r="F4" s="108"/>
    </row>
    <row r="5" spans="2:6" ht="17.25" customHeight="1" x14ac:dyDescent="0.25">
      <c r="B5" s="7" t="s">
        <v>27</v>
      </c>
      <c r="C5" s="106"/>
      <c r="D5" s="107"/>
      <c r="E5" s="107"/>
      <c r="F5" s="108"/>
    </row>
    <row r="6" spans="2:6" ht="18" customHeight="1" x14ac:dyDescent="0.25">
      <c r="B6" s="7" t="s">
        <v>30</v>
      </c>
      <c r="C6" s="106"/>
      <c r="D6" s="107"/>
      <c r="E6" s="107"/>
      <c r="F6" s="108"/>
    </row>
    <row r="7" spans="2:6" ht="30.75" customHeight="1" x14ac:dyDescent="0.25">
      <c r="B7" s="7" t="s">
        <v>28</v>
      </c>
      <c r="C7" s="109"/>
      <c r="D7" s="107"/>
      <c r="E7" s="107"/>
      <c r="F7" s="108"/>
    </row>
    <row r="8" spans="2:6" ht="26.25" customHeight="1" x14ac:dyDescent="0.25">
      <c r="B8" s="7" t="s">
        <v>29</v>
      </c>
      <c r="C8" s="106"/>
      <c r="D8" s="107"/>
      <c r="E8" s="107"/>
      <c r="F8" s="108"/>
    </row>
    <row r="11" spans="2:6" x14ac:dyDescent="0.25">
      <c r="B11" s="7" t="s">
        <v>24</v>
      </c>
      <c r="C11" s="110"/>
      <c r="D11" s="111"/>
      <c r="E11" s="111"/>
      <c r="F11" s="112"/>
    </row>
    <row r="12" spans="2:6" x14ac:dyDescent="0.25">
      <c r="B12" s="7" t="s">
        <v>26</v>
      </c>
      <c r="C12" s="106"/>
      <c r="D12" s="107"/>
      <c r="E12" s="107"/>
      <c r="F12" s="108"/>
    </row>
    <row r="13" spans="2:6" x14ac:dyDescent="0.25">
      <c r="B13" s="7" t="s">
        <v>27</v>
      </c>
      <c r="C13" s="106"/>
      <c r="D13" s="107"/>
      <c r="E13" s="107"/>
      <c r="F13" s="108"/>
    </row>
    <row r="14" spans="2:6" x14ac:dyDescent="0.25">
      <c r="B14" s="7" t="s">
        <v>30</v>
      </c>
      <c r="C14" s="106"/>
      <c r="D14" s="107"/>
      <c r="E14" s="107"/>
      <c r="F14" s="108"/>
    </row>
    <row r="15" spans="2:6" ht="25.5" x14ac:dyDescent="0.25">
      <c r="B15" s="7" t="s">
        <v>28</v>
      </c>
      <c r="C15" s="109"/>
      <c r="D15" s="107"/>
      <c r="E15" s="107"/>
      <c r="F15" s="108"/>
    </row>
    <row r="16" spans="2:6" ht="25.5" x14ac:dyDescent="0.25">
      <c r="B16" s="7" t="s">
        <v>29</v>
      </c>
      <c r="C16" s="106"/>
      <c r="D16" s="107"/>
      <c r="E16" s="107"/>
      <c r="F16" s="108"/>
    </row>
    <row r="19" spans="2:6" x14ac:dyDescent="0.25">
      <c r="B19" s="7" t="s">
        <v>24</v>
      </c>
      <c r="C19" s="110"/>
      <c r="D19" s="111"/>
      <c r="E19" s="111"/>
      <c r="F19" s="112"/>
    </row>
    <row r="20" spans="2:6" x14ac:dyDescent="0.25">
      <c r="B20" s="7" t="s">
        <v>26</v>
      </c>
      <c r="C20" s="106"/>
      <c r="D20" s="107"/>
      <c r="E20" s="107"/>
      <c r="F20" s="108"/>
    </row>
    <row r="21" spans="2:6" x14ac:dyDescent="0.25">
      <c r="B21" s="7" t="s">
        <v>27</v>
      </c>
      <c r="C21" s="106"/>
      <c r="D21" s="107"/>
      <c r="E21" s="107"/>
      <c r="F21" s="108"/>
    </row>
    <row r="22" spans="2:6" x14ac:dyDescent="0.25">
      <c r="B22" s="7" t="s">
        <v>30</v>
      </c>
      <c r="C22" s="106"/>
      <c r="D22" s="107"/>
      <c r="E22" s="107"/>
      <c r="F22" s="108"/>
    </row>
    <row r="23" spans="2:6" ht="25.5" x14ac:dyDescent="0.25">
      <c r="B23" s="7" t="s">
        <v>28</v>
      </c>
      <c r="C23" s="109"/>
      <c r="D23" s="107"/>
      <c r="E23" s="107"/>
      <c r="F23" s="108"/>
    </row>
    <row r="24" spans="2:6" ht="25.5" x14ac:dyDescent="0.25">
      <c r="B24" s="7" t="s">
        <v>29</v>
      </c>
      <c r="C24" s="106"/>
      <c r="D24" s="107"/>
      <c r="E24" s="107"/>
      <c r="F24" s="108"/>
    </row>
    <row r="27" spans="2:6" x14ac:dyDescent="0.25">
      <c r="B27" s="7" t="s">
        <v>24</v>
      </c>
      <c r="C27" s="110"/>
      <c r="D27" s="111"/>
      <c r="E27" s="111"/>
      <c r="F27" s="112"/>
    </row>
    <row r="28" spans="2:6" x14ac:dyDescent="0.25">
      <c r="B28" s="7" t="s">
        <v>26</v>
      </c>
      <c r="C28" s="106"/>
      <c r="D28" s="107"/>
      <c r="E28" s="107"/>
      <c r="F28" s="108"/>
    </row>
    <row r="29" spans="2:6" x14ac:dyDescent="0.25">
      <c r="B29" s="7" t="s">
        <v>27</v>
      </c>
      <c r="C29" s="106"/>
      <c r="D29" s="107"/>
      <c r="E29" s="107"/>
      <c r="F29" s="108"/>
    </row>
    <row r="30" spans="2:6" x14ac:dyDescent="0.25">
      <c r="B30" s="7" t="s">
        <v>30</v>
      </c>
      <c r="C30" s="106"/>
      <c r="D30" s="107"/>
      <c r="E30" s="107"/>
      <c r="F30" s="108"/>
    </row>
    <row r="31" spans="2:6" ht="25.5" x14ac:dyDescent="0.25">
      <c r="B31" s="7" t="s">
        <v>28</v>
      </c>
      <c r="C31" s="109"/>
      <c r="D31" s="107"/>
      <c r="E31" s="107"/>
      <c r="F31" s="108"/>
    </row>
    <row r="32" spans="2:6" ht="25.5" x14ac:dyDescent="0.25">
      <c r="B32" s="7" t="s">
        <v>29</v>
      </c>
      <c r="C32" s="106"/>
      <c r="D32" s="107"/>
      <c r="E32" s="107"/>
      <c r="F32" s="108"/>
    </row>
    <row r="34" spans="2:6" x14ac:dyDescent="0.25">
      <c r="B34" s="7" t="s">
        <v>24</v>
      </c>
      <c r="C34" s="110"/>
      <c r="D34" s="111"/>
      <c r="E34" s="111"/>
      <c r="F34" s="112"/>
    </row>
    <row r="35" spans="2:6" x14ac:dyDescent="0.25">
      <c r="B35" s="7" t="s">
        <v>26</v>
      </c>
      <c r="C35" s="106"/>
      <c r="D35" s="107"/>
      <c r="E35" s="107"/>
      <c r="F35" s="108"/>
    </row>
    <row r="36" spans="2:6" x14ac:dyDescent="0.25">
      <c r="B36" s="7" t="s">
        <v>27</v>
      </c>
      <c r="C36" s="106"/>
      <c r="D36" s="107"/>
      <c r="E36" s="107"/>
      <c r="F36" s="108"/>
    </row>
    <row r="37" spans="2:6" x14ac:dyDescent="0.25">
      <c r="B37" s="7" t="s">
        <v>30</v>
      </c>
      <c r="C37" s="106"/>
      <c r="D37" s="107"/>
      <c r="E37" s="107"/>
      <c r="F37" s="108"/>
    </row>
    <row r="38" spans="2:6" ht="25.5" x14ac:dyDescent="0.25">
      <c r="B38" s="7" t="s">
        <v>28</v>
      </c>
      <c r="C38" s="109"/>
      <c r="D38" s="107"/>
      <c r="E38" s="107"/>
      <c r="F38" s="108"/>
    </row>
    <row r="39" spans="2:6" ht="25.5" x14ac:dyDescent="0.25">
      <c r="B39" s="7" t="s">
        <v>29</v>
      </c>
      <c r="C39" s="106"/>
      <c r="D39" s="107"/>
      <c r="E39" s="107"/>
      <c r="F39" s="108"/>
    </row>
  </sheetData>
  <mergeCells count="30">
    <mergeCell ref="C13:F13"/>
    <mergeCell ref="C3:F3"/>
    <mergeCell ref="C4:F4"/>
    <mergeCell ref="C5:F5"/>
    <mergeCell ref="C6:F6"/>
    <mergeCell ref="C7:F7"/>
    <mergeCell ref="C8:F8"/>
    <mergeCell ref="C11:F11"/>
    <mergeCell ref="C12:F12"/>
    <mergeCell ref="C29:F29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37:F37"/>
    <mergeCell ref="C38:F38"/>
    <mergeCell ref="C39:F39"/>
    <mergeCell ref="C30:F30"/>
    <mergeCell ref="C31:F31"/>
    <mergeCell ref="C32:F32"/>
    <mergeCell ref="C34:F34"/>
    <mergeCell ref="C35:F35"/>
    <mergeCell ref="C36:F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2021-12-22T07:00:02Z</dcterms:modified>
</cp:coreProperties>
</file>